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150" yWindow="-105" windowWidth="13260" windowHeight="127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Лист1!$A$9:$D$606</definedName>
  </definedNames>
  <calcPr calcId="144525"/>
</workbook>
</file>

<file path=xl/calcChain.xml><?xml version="1.0" encoding="utf-8"?>
<calcChain xmlns="http://schemas.openxmlformats.org/spreadsheetml/2006/main">
  <c r="D80" i="1" l="1"/>
  <c r="D42" i="1"/>
  <c r="D182" i="1"/>
  <c r="D181" i="1" s="1"/>
  <c r="D600" i="1"/>
  <c r="D599" i="1" s="1"/>
  <c r="D584" i="1"/>
  <c r="D583" i="1" s="1"/>
  <c r="D582" i="1" s="1"/>
  <c r="D581" i="1" s="1"/>
  <c r="D473" i="1"/>
  <c r="D438" i="1"/>
  <c r="D351" i="1"/>
  <c r="D347" i="1"/>
  <c r="D335" i="1"/>
  <c r="D336" i="1"/>
  <c r="D330" i="1"/>
  <c r="D329" i="1" s="1"/>
  <c r="D293" i="1"/>
  <c r="D292" i="1" s="1"/>
  <c r="D313" i="1"/>
  <c r="D312" i="1" s="1"/>
  <c r="D304" i="1"/>
  <c r="D303" i="1" s="1"/>
  <c r="D266" i="1"/>
  <c r="D265" i="1" s="1"/>
  <c r="D214" i="1"/>
  <c r="D213" i="1" s="1"/>
  <c r="D212" i="1" s="1"/>
  <c r="D210" i="1"/>
  <c r="D209" i="1" s="1"/>
  <c r="D208" i="1" s="1"/>
  <c r="D160" i="1"/>
  <c r="D178" i="1"/>
  <c r="D176" i="1"/>
  <c r="D174" i="1"/>
  <c r="D144" i="1" s="1"/>
  <c r="D172" i="1"/>
  <c r="D141" i="1" s="1"/>
  <c r="D103" i="1"/>
  <c r="D91" i="1"/>
  <c r="D84" i="1"/>
  <c r="D78" i="1"/>
  <c r="D46" i="1"/>
  <c r="D45" i="1" s="1"/>
  <c r="D22" i="1"/>
  <c r="D21" i="1" s="1"/>
  <c r="D362" i="1"/>
  <c r="D360" i="1"/>
  <c r="D205" i="1"/>
  <c r="D204" i="1" s="1"/>
  <c r="D202" i="1"/>
  <c r="D201" i="1" s="1"/>
  <c r="D297" i="1"/>
  <c r="D355" i="1"/>
  <c r="D358" i="1"/>
  <c r="D603" i="1"/>
  <c r="D436" i="1"/>
  <c r="D433" i="1"/>
  <c r="D449" i="1"/>
  <c r="D448" i="1" s="1"/>
  <c r="D447" i="1" s="1"/>
  <c r="D539" i="1"/>
  <c r="D524" i="1"/>
  <c r="D523" i="1" s="1"/>
  <c r="D247" i="1"/>
  <c r="D231" i="1"/>
  <c r="D256" i="1"/>
  <c r="D357" i="1" l="1"/>
  <c r="D346" i="1"/>
  <c r="D328" i="1"/>
  <c r="D200" i="1"/>
  <c r="D432" i="1"/>
  <c r="D431" i="1" s="1"/>
  <c r="D59" i="1" l="1"/>
  <c r="D57" i="1"/>
  <c r="D574" i="1"/>
  <c r="D573" i="1" s="1"/>
  <c r="D572" i="1" s="1"/>
  <c r="D571" i="1" s="1"/>
  <c r="D537" i="1"/>
  <c r="D536" i="1" s="1"/>
  <c r="D532" i="1"/>
  <c r="D531" i="1" s="1"/>
  <c r="D466" i="1"/>
  <c r="D465" i="1" s="1"/>
  <c r="D464" i="1" s="1"/>
  <c r="D414" i="1"/>
  <c r="D421" i="1"/>
  <c r="D420" i="1" s="1"/>
  <c r="D299" i="1"/>
  <c r="D301" i="1"/>
  <c r="D224" i="1"/>
  <c r="D221" i="1" s="1"/>
  <c r="D242" i="1"/>
  <c r="D157" i="1"/>
  <c r="D154" i="1"/>
  <c r="D143" i="1" s="1"/>
  <c r="D95" i="1"/>
  <c r="D88" i="1"/>
  <c r="D63" i="1"/>
  <c r="D49" i="1"/>
  <c r="D40" i="1"/>
  <c r="D39" i="1" s="1"/>
  <c r="D36" i="1"/>
  <c r="D25" i="1"/>
  <c r="D418" i="1"/>
  <c r="D366" i="1"/>
  <c r="D365" i="1" s="1"/>
  <c r="D364" i="1" s="1"/>
  <c r="D345" i="1" s="1"/>
  <c r="D389" i="1"/>
  <c r="D387" i="1"/>
  <c r="D455" i="1"/>
  <c r="D452" i="1" s="1"/>
  <c r="D451" i="1" s="1"/>
  <c r="D529" i="1"/>
  <c r="D528" i="1" s="1"/>
  <c r="D605" i="1"/>
  <c r="D602" i="1" s="1"/>
  <c r="D590" i="1" s="1"/>
  <c r="D236" i="1"/>
  <c r="D235" i="1" s="1"/>
  <c r="D198" i="1"/>
  <c r="D194" i="1" s="1"/>
  <c r="D193" i="1" s="1"/>
  <c r="D260" i="1"/>
  <c r="D255" i="1" s="1"/>
  <c r="D254" i="1" s="1"/>
  <c r="D101" i="1"/>
  <c r="D98" i="1" s="1"/>
  <c r="D76" i="1"/>
  <c r="D74" i="1"/>
  <c r="D240" i="1"/>
  <c r="D68" i="1"/>
  <c r="D567" i="1"/>
  <c r="D565" i="1" s="1"/>
  <c r="D561" i="1"/>
  <c r="D560" i="1" s="1"/>
  <c r="D558" i="1"/>
  <c r="D557" i="1" s="1"/>
  <c r="D555" i="1"/>
  <c r="D553" i="1"/>
  <c r="D404" i="1"/>
  <c r="D400" i="1"/>
  <c r="D396" i="1"/>
  <c r="D394" i="1"/>
  <c r="D392" i="1"/>
  <c r="D383" i="1"/>
  <c r="D379" i="1"/>
  <c r="D378" i="1" s="1"/>
  <c r="D315" i="1"/>
  <c r="D309" i="1" s="1"/>
  <c r="D308" i="1" s="1"/>
  <c r="D307" i="1"/>
  <c r="D277" i="1"/>
  <c r="D274" i="1" s="1"/>
  <c r="D151" i="1"/>
  <c r="D142" i="1" s="1"/>
  <c r="D166" i="1"/>
  <c r="D569" i="1"/>
  <c r="D566" i="1" s="1"/>
  <c r="D402" i="1"/>
  <c r="D398" i="1"/>
  <c r="D381" i="1"/>
  <c r="D326" i="1"/>
  <c r="D325" i="1" s="1"/>
  <c r="D323" i="1"/>
  <c r="D322" i="1" s="1"/>
  <c r="D320" i="1"/>
  <c r="D319" i="1" s="1"/>
  <c r="D191" i="1"/>
  <c r="D190" i="1" s="1"/>
  <c r="D188" i="1"/>
  <c r="D187" i="1" s="1"/>
  <c r="D164" i="1"/>
  <c r="D14" i="1"/>
  <c r="D16" i="1"/>
  <c r="D413" i="1" l="1"/>
  <c r="D65" i="1"/>
  <c r="D83" i="1"/>
  <c r="D82" i="1" s="1"/>
  <c r="D220" i="1"/>
  <c r="D48" i="1"/>
  <c r="D44" i="1" s="1"/>
  <c r="D296" i="1"/>
  <c r="D295" i="1" s="1"/>
  <c r="D24" i="1"/>
  <c r="D20" i="1" s="1"/>
  <c r="D412" i="1"/>
  <c r="D522" i="1"/>
  <c r="D564" i="1"/>
  <c r="D239" i="1"/>
  <c r="D238" i="1" s="1"/>
  <c r="D140" i="1"/>
  <c r="D386" i="1"/>
  <c r="D318" i="1"/>
  <c r="D317" i="1" s="1"/>
  <c r="D13" i="1"/>
  <c r="D12" i="1" s="1"/>
  <c r="D552" i="1"/>
  <c r="D391" i="1"/>
  <c r="D306" i="1"/>
  <c r="D186" i="1"/>
  <c r="D180" i="1" s="1"/>
  <c r="D11" i="1" l="1"/>
  <c r="D207" i="1"/>
  <c r="D291" i="1"/>
  <c r="D377" i="1"/>
  <c r="D385" i="1"/>
  <c r="D551" i="1"/>
  <c r="D10" i="1" l="1"/>
</calcChain>
</file>

<file path=xl/sharedStrings.xml><?xml version="1.0" encoding="utf-8"?>
<sst xmlns="http://schemas.openxmlformats.org/spreadsheetml/2006/main" count="1805" uniqueCount="576">
  <si>
    <t>Распределение</t>
  </si>
  <si>
    <t>Наименование расхода</t>
  </si>
  <si>
    <t>2</t>
  </si>
  <si>
    <t>3</t>
  </si>
  <si>
    <t>Всего расходов</t>
  </si>
  <si>
    <t>0000000000</t>
  </si>
  <si>
    <t>000</t>
  </si>
  <si>
    <t>Муниципальная программа Развитие образования  в Орловском районе Кировской области</t>
  </si>
  <si>
    <t>0100000000</t>
  </si>
  <si>
    <t>Национальный проект "Молодёжь и дети"</t>
  </si>
  <si>
    <t>010Ю000000</t>
  </si>
  <si>
    <t>Федеральный проект "Педагоги и наставники"</t>
  </si>
  <si>
    <t>010Ю600000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</si>
  <si>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</si>
  <si>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</si>
  <si>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</si>
  <si>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</si>
  <si>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</si>
  <si>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</si>
  <si>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Подпрограмма "Развитие системы дошкольного образования детей Орловского района Кировской области"</t>
  </si>
  <si>
    <t>0110000000</t>
  </si>
  <si>
    <t>Финансовое обеспечение деятельности муниципальных учреждений</t>
  </si>
  <si>
    <t>0110003000</t>
  </si>
  <si>
    <t>Обеспечение выполнения функций казенных учреждений</t>
  </si>
  <si>
    <t>0110003010</t>
  </si>
  <si>
    <t>Закупка товаров, работ и услуг для государственных (муниципальных) нужд</t>
  </si>
  <si>
    <t>200</t>
  </si>
  <si>
    <t>Расходы за счет средств субсидии на реализацию расходных обязательств муниципальных образований области</t>
  </si>
  <si>
    <t>011000301А</t>
  </si>
  <si>
    <t>Иные бюджетные ассигнования</t>
  </si>
  <si>
    <t>800</t>
  </si>
  <si>
    <t>Расходы за счет средств местного бюджета на реализацию отдельных расходных обязательств</t>
  </si>
  <si>
    <t>011000301В</t>
  </si>
  <si>
    <t>Обеспечение деятельности учреждений за счет доходов от оказания платных услуг (работ) получателями средств  бюджетов муниципальных районов</t>
  </si>
  <si>
    <t>0110003020</t>
  </si>
  <si>
    <t>Мероприятия в установленной сфере деятельности</t>
  </si>
  <si>
    <t>0110005000</t>
  </si>
  <si>
    <t>Мероприятия направленные на устранение  предписаний надзорных органов</t>
  </si>
  <si>
    <t>0110005350</t>
  </si>
  <si>
    <t>Подпрограмма " Развитие системы общего образования детей Орловского района Кировской области "</t>
  </si>
  <si>
    <t>0120000000</t>
  </si>
  <si>
    <t>0120003000</t>
  </si>
  <si>
    <t>0120003010</t>
  </si>
  <si>
    <t>Социальное обеспечение и иные выплаты населению</t>
  </si>
  <si>
    <t>300</t>
  </si>
  <si>
    <t>012000301А</t>
  </si>
  <si>
    <t>Софинансирование за счет  средств местного бюджета субсидии на реализацию расходных обязательств муниципальных образований области</t>
  </si>
  <si>
    <t>012000301Б</t>
  </si>
  <si>
    <t>012000301В</t>
  </si>
  <si>
    <t>0120003020</t>
  </si>
  <si>
    <t>0120005000</t>
  </si>
  <si>
    <t>Содействие занаятости населения</t>
  </si>
  <si>
    <t>0120005030</t>
  </si>
  <si>
    <t>0120005350</t>
  </si>
  <si>
    <t>Разработка проектной документации на капитальный ремонт здания МКОУ ООШ №1 им. Н. Ф. Зонова г. Орлова за счет средств  местного бюджета</t>
  </si>
  <si>
    <t>0120005570</t>
  </si>
  <si>
    <t>Разработка проектной документации на капитальный ремонт здания МКОУ ООШ №1 им. Н. Ф. Зонова г. Орлова (спонсорская помощь)</t>
  </si>
  <si>
    <t>0120005580</t>
  </si>
  <si>
    <t>Подпрограмма "Развитие системы дополнительного образования детей Орловского района Кировской области"</t>
  </si>
  <si>
    <t>0130000000</t>
  </si>
  <si>
    <t>0130003000</t>
  </si>
  <si>
    <t>0130003010</t>
  </si>
  <si>
    <t>013000301А</t>
  </si>
  <si>
    <t>013000301В</t>
  </si>
  <si>
    <t>0130003020</t>
  </si>
  <si>
    <t>0130005000</t>
  </si>
  <si>
    <t>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получение дополнительного образования</t>
  </si>
  <si>
    <t>0130005360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</si>
  <si>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</si>
  <si>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</si>
  <si>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"Организация деятельности муниципального казенного учреждения "Централизованная бухгалтерия муниципальных учреждений образования"</t>
  </si>
  <si>
    <t>0140000000</t>
  </si>
  <si>
    <t>0140003000</t>
  </si>
  <si>
    <t>0140003010</t>
  </si>
  <si>
    <t>014000301А</t>
  </si>
  <si>
    <t>014000301В</t>
  </si>
  <si>
    <t>Подпрограмма " Организация деятельности  муниципального казенного учреждения "Ресурсный центр образования"</t>
  </si>
  <si>
    <t>0150000000</t>
  </si>
  <si>
    <t>0150003000</t>
  </si>
  <si>
    <t>0150003010</t>
  </si>
  <si>
    <t>015000301А</t>
  </si>
  <si>
    <t>015000301В</t>
  </si>
  <si>
    <t>Подпрограмма "Профилактика негативных проявлений в подростковой среде  образовательных учреждений Орловского района"</t>
  </si>
  <si>
    <t>0160000000</t>
  </si>
  <si>
    <t>0160005000</t>
  </si>
  <si>
    <t>Осуществление функций органами местного самоуправления</t>
  </si>
  <si>
    <t>0160005010</t>
  </si>
  <si>
    <t>Подпрограмма "Профилактика детского  дорожно-транспортного травматизма Орловского района"</t>
  </si>
  <si>
    <t>0170000000</t>
  </si>
  <si>
    <t>0170005000</t>
  </si>
  <si>
    <t>0170005010</t>
  </si>
  <si>
    <t>Подпрограмма "Обеспечение государственных гарантий по социальной поддержке детей-сирот и детей, оставшихся без попечения родителей, из их числа и замещающих семей в муниципальном образовании Орловский муниципальный район Кировской области"</t>
  </si>
  <si>
    <t>0180000000</t>
  </si>
  <si>
    <t>0180005000</t>
  </si>
  <si>
    <t>Мероприятия по развитию семейных форм устройства детей, оставшихся без попечения родителей</t>
  </si>
  <si>
    <t>0180005040</t>
  </si>
  <si>
    <t>Подпрограмма "Повышение педагогического мастерства через участие педагога в профессиональных конкурсах"</t>
  </si>
  <si>
    <t>0190000000</t>
  </si>
  <si>
    <t>0190005000</t>
  </si>
  <si>
    <t>Мероприятия по  выявлению талантливых педагогов, их поддержка и поощрение</t>
  </si>
  <si>
    <t>0190005340</t>
  </si>
  <si>
    <t>Комплекс процессных мероприятий</t>
  </si>
  <si>
    <t>01Q0000000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</si>
  <si>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</si>
  <si>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01Q0015000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</si>
  <si>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</si>
  <si>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01Q0016000</t>
  </si>
  <si>
    <t>Иные межбюджетные трансферты из областного бюджета</t>
  </si>
  <si>
    <t>01Q0017000</t>
  </si>
  <si>
    <t>Расходы местных бюджетов, на софинансирование которых предоставлены субсидии из областного бюджета</t>
  </si>
  <si>
    <t>01Q00S0000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</si>
  <si>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</si>
  <si>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01Q0216130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</si>
  <si>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</si>
  <si>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</si>
  <si>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>Субвенции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</si>
  <si>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</si>
  <si>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</si>
  <si>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01Q0217010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</si>
  <si>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</si>
  <si>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</si>
  <si>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>Предоставление бесплатного горячего питания детям участников специальной военной операции</t>
  </si>
  <si>
    <t>01Q0217480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</si>
  <si>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</si>
  <si>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</si>
  <si>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</si>
  <si>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</si>
  <si>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</si>
  <si>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</si>
  <si>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</si>
  <si>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</si>
  <si>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Софинансирование 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</si>
  <si>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01Q25S5060</t>
  </si>
  <si>
    <t>Расходы по администрированию</t>
  </si>
  <si>
    <t>01Q5316094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</si>
  <si>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</si>
  <si>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</si>
  <si>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</si>
  <si>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01Q53Д0820</t>
  </si>
  <si>
    <t>Региональные проекты Кировской области, реализуемые вне рамок национальных проектов</t>
  </si>
  <si>
    <t>01U0000000</t>
  </si>
  <si>
    <t>Создание условий для бесперебойного предоставления бытовых и коммунальных услуг на территории Кировской области</t>
  </si>
  <si>
    <t>01U0500000</t>
  </si>
  <si>
    <t>Реализация мероприятий, направленных на подготовку систем коммунальной инфраструктуры к работе в осенне-зимний период</t>
  </si>
  <si>
    <t>01U0515490</t>
  </si>
  <si>
    <t>Софинансирование  за счет местного бюджета мероприятий, направленных на подготовку объектов коммунальной инфраструктуры к работе в осенне-зимний период</t>
  </si>
  <si>
    <t>01U05S5490</t>
  </si>
  <si>
    <t>Муниципальная программа "Повышение эффективности реализации молодежной политики в Орловском районе Кировской области "</t>
  </si>
  <si>
    <t>0200000000</t>
  </si>
  <si>
    <t>0200005000</t>
  </si>
  <si>
    <t>0200005010</t>
  </si>
  <si>
    <t>Муниципальная программа "Развитие культуры в Орловском районе"</t>
  </si>
  <si>
    <t>0300000000</t>
  </si>
  <si>
    <t>Подпрограмма "Организация и поддержка народного творчества в Орловском районе"</t>
  </si>
  <si>
    <t>0320000000</t>
  </si>
  <si>
    <t>0320005000</t>
  </si>
  <si>
    <t>Мероприятия в сфере культуры</t>
  </si>
  <si>
    <t>0320005050</t>
  </si>
  <si>
    <t>Подпрограмма "Развитие туризма в Орловском районе"</t>
  </si>
  <si>
    <t>0330000000</t>
  </si>
  <si>
    <t>0330005000</t>
  </si>
  <si>
    <t>0330005050</t>
  </si>
  <si>
    <t>Подпрограмма "Сохранение исторического и культурного наследия города Орлова и Орловского района"</t>
  </si>
  <si>
    <t>0340000000</t>
  </si>
  <si>
    <t>0340005000</t>
  </si>
  <si>
    <t>0340005050</t>
  </si>
  <si>
    <t>Подпрограмма "Развитие музейной деятельности  Орловского района Кировской области"</t>
  </si>
  <si>
    <t>0350000000</t>
  </si>
  <si>
    <t>0350003000</t>
  </si>
  <si>
    <t>0350003010</t>
  </si>
  <si>
    <t>035000301А</t>
  </si>
  <si>
    <t>035000301В</t>
  </si>
  <si>
    <t>0350003020</t>
  </si>
  <si>
    <t>Подпрограмма "Организация и развитие библиотечного дела в муниципальном образовании Орловский район Кировской области"</t>
  </si>
  <si>
    <t>0360000000</t>
  </si>
  <si>
    <t>0360003000</t>
  </si>
  <si>
    <t>0360003010</t>
  </si>
  <si>
    <t>036000301А</t>
  </si>
  <si>
    <t>036000301В</t>
  </si>
  <si>
    <t>0360003020</t>
  </si>
  <si>
    <t>0360005000</t>
  </si>
  <si>
    <t>Дополнительное финансирование по комплектованию книжных фондов модельной библиотеки д.Цепели</t>
  </si>
  <si>
    <t>0360005620</t>
  </si>
  <si>
    <t>Подпрограмма "Обеспечение дополнительного художественно-эстетического образования в Орловском районе"</t>
  </si>
  <si>
    <t>0370000000</t>
  </si>
  <si>
    <t>0370003000</t>
  </si>
  <si>
    <t>0370003010</t>
  </si>
  <si>
    <t>037000301В</t>
  </si>
  <si>
    <t>Подпрограмма "Организация деятельности муниципального казенного учреждения "Централизованная бухгалтерия муниципальных учреждений культуры"</t>
  </si>
  <si>
    <t>0380000000</t>
  </si>
  <si>
    <t>0380003000</t>
  </si>
  <si>
    <t>0380003010</t>
  </si>
  <si>
    <t>038000301В</t>
  </si>
  <si>
    <t>03Q0000000</t>
  </si>
  <si>
    <t>03Q0015000</t>
  </si>
  <si>
    <t>03Q00S0000</t>
  </si>
  <si>
    <t>Поддержка отрасли культуры</t>
  </si>
  <si>
    <t>03Q08L5190</t>
  </si>
  <si>
    <t>03Q2515060</t>
  </si>
  <si>
    <t>03Q25S5060</t>
  </si>
  <si>
    <t>Муниципальная программа "Содействие развитию институтов гражданского общества и поддержка социально-ориентированных некоммерческих организаций Орловского района "</t>
  </si>
  <si>
    <t>0400000000</t>
  </si>
  <si>
    <t>0400005000</t>
  </si>
  <si>
    <t>Мероприятия в области социальной политики</t>
  </si>
  <si>
    <t>0400005060</t>
  </si>
  <si>
    <t>Муниципальная программа "Профилактика правонарушений в муниципальном образовании Орловский муниципальный район Кировской области"</t>
  </si>
  <si>
    <t>0500000000</t>
  </si>
  <si>
    <t>0500005000</t>
  </si>
  <si>
    <t>0500005010</t>
  </si>
  <si>
    <t>Муниципальная программа "Развитие физической культуры и спорта в Орловском районе "</t>
  </si>
  <si>
    <t>0600000000</t>
  </si>
  <si>
    <t>0600005000</t>
  </si>
  <si>
    <t>Мероприятия в области физической культры и спорта</t>
  </si>
  <si>
    <t>0600005070</t>
  </si>
  <si>
    <t>Подпрограмма "Организация деятельности Муниципального бюджетного учреждения "Спортивная школа" города Орлова Кировской области"</t>
  </si>
  <si>
    <t>0610000000</t>
  </si>
  <si>
    <t>0610003000</t>
  </si>
  <si>
    <t>Учреждения в сфере спорта</t>
  </si>
  <si>
    <t>0610003040</t>
  </si>
  <si>
    <t>061000304А</t>
  </si>
  <si>
    <t>061000304В</t>
  </si>
  <si>
    <t>06Q0000000</t>
  </si>
  <si>
    <t>06Q0017000</t>
  </si>
  <si>
    <t>06Q00S0000</t>
  </si>
  <si>
    <t>06Q00S5060</t>
  </si>
  <si>
    <t>Финансовая поддержка детско-юношеского и массового спорта</t>
  </si>
  <si>
    <t>06Q1317440</t>
  </si>
  <si>
    <t>06Q2515000</t>
  </si>
  <si>
    <t>06Q2515060</t>
  </si>
  <si>
    <t>06Q25S5060</t>
  </si>
  <si>
    <t>Муниципальная программа "Обеспечение безопасности и жизнедеятельности населения Орловского района Кировской области"</t>
  </si>
  <si>
    <t>0700000000</t>
  </si>
  <si>
    <t>Другие общегосударственные вопросы</t>
  </si>
  <si>
    <t>0700002000</t>
  </si>
  <si>
    <t>Обеспечение обслуживания деятельности исполнительно-распорядительного органа муниципального образования</t>
  </si>
  <si>
    <t>0700002010</t>
  </si>
  <si>
    <t>070000201В</t>
  </si>
  <si>
    <t>0700005000</t>
  </si>
  <si>
    <t>Мероприятия по гражданской обороне и ликвидации последствий чрезвычайных ситуаций</t>
  </si>
  <si>
    <t>0700005260</t>
  </si>
  <si>
    <t>Резервные фонды</t>
  </si>
  <si>
    <t>0700007000</t>
  </si>
  <si>
    <t>Резервные фонды местных администраций</t>
  </si>
  <si>
    <t>0700007010</t>
  </si>
  <si>
    <t>Муниципальная программа "Развитие строительства и архитектуры в Орловском районе Кировской области"</t>
  </si>
  <si>
    <t>0800000000</t>
  </si>
  <si>
    <t>Меропрития в установленной сфере деятельности</t>
  </si>
  <si>
    <t>0800005000</t>
  </si>
  <si>
    <t>Меропрития  в сфере  развития  строительства и архитектуры</t>
  </si>
  <si>
    <t>0800005110</t>
  </si>
  <si>
    <t>Муниципальная программа "Развитие коммунальной  инфраструктуры в  Орловском районе Кировской области"</t>
  </si>
  <si>
    <t>0900000000</t>
  </si>
  <si>
    <t>0900005000</t>
  </si>
  <si>
    <t>Строительство и реконструкция (модернизация) объектов питьевого водоснабжения</t>
  </si>
  <si>
    <t>0900005300</t>
  </si>
  <si>
    <t>Ремонт систем водоснабжения на территории Орловского района</t>
  </si>
  <si>
    <t>0900005310</t>
  </si>
  <si>
    <t>Ремонт системы теплоснабжения на территории Орловского района</t>
  </si>
  <si>
    <t>0900005380</t>
  </si>
  <si>
    <t>Иные межбюджетные трансферты</t>
  </si>
  <si>
    <t>0900021000</t>
  </si>
  <si>
    <t>Иные межбюджетные трансферты на мероприятия по выполнению  иных полномочий органов местного самоуправления в соответствии с жилищным законодательством</t>
  </si>
  <si>
    <t>0900021200</t>
  </si>
  <si>
    <t>Межбюджетные трансферты</t>
  </si>
  <si>
    <t>500</t>
  </si>
  <si>
    <t>09Q0000000</t>
  </si>
  <si>
    <t>09Q00S0000</t>
  </si>
  <si>
    <t>Софинансирование расходов по ремонту водопроводных сетей с.Колково</t>
  </si>
  <si>
    <t>09Q00S5174</t>
  </si>
  <si>
    <t>09U0000000</t>
  </si>
  <si>
    <t>09U0500000</t>
  </si>
  <si>
    <t>09U0515490</t>
  </si>
  <si>
    <t>Софинансирование мероприятий, направленных на подготовку систем коммунальной инфраструктуры к работе в осенне-зимний период</t>
  </si>
  <si>
    <t>09U05S5490</t>
  </si>
  <si>
    <t>Муниципальная программа "Развитие транспортной инфраструктуры Орловского района Кировской области "</t>
  </si>
  <si>
    <t>1000000000</t>
  </si>
  <si>
    <t>1000005000</t>
  </si>
  <si>
    <t>Отдельные мероприятия в области автомобильного транспорта</t>
  </si>
  <si>
    <t>1000005100</t>
  </si>
  <si>
    <t>Содержание и ремонт автомобильных дорог общего пользования местного значени на территории Орловского района</t>
  </si>
  <si>
    <t>100009Д010</t>
  </si>
  <si>
    <t>Иные межбюджетные трансферты бюджетам поселений из муниципального дорожного фонда</t>
  </si>
  <si>
    <t>100009Д090</t>
  </si>
  <si>
    <t>10Q0000000</t>
  </si>
  <si>
    <t>10Q00S0000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</si>
  <si>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"Поляки-Русаново_Кленовица"</t>
  </si>
  <si>
    <t>10Q00S5171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</si>
  <si>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</si>
  <si>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10Q00S5172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</si>
  <si>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"Шубины-Тохтино"</t>
  </si>
  <si>
    <t>10Q00S5173</t>
  </si>
  <si>
    <t>Осуществление дорожной деятельности в отношении автомобильных дорог общего пользования местного значения</t>
  </si>
  <si>
    <t>10Q289Д151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</si>
  <si>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</si>
  <si>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10Q289Д153</t>
  </si>
  <si>
    <t>Софинансирование субсидии на осуществление дорожной деятельности в отношении автомобильных дорог общего пользования местного значения</t>
  </si>
  <si>
    <t>10Q28SД151</t>
  </si>
  <si>
    <t>Софинансирование субсидии на 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</si>
  <si>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10Q28SД153</t>
  </si>
  <si>
    <t>10U0000000</t>
  </si>
  <si>
    <t>Комплексное развитие сельских территорий Кировской области</t>
  </si>
  <si>
    <t>10U0700000</t>
  </si>
  <si>
    <t>Развитие  транспортной инфр-ры на с/х территориях</t>
  </si>
  <si>
    <t xml:space="preserve">10U07A3720_x000D_
</t>
  </si>
  <si>
    <t>Развитие транспортной инфраструктуры на сельских территориях.</t>
  </si>
  <si>
    <t>10U07L3720</t>
  </si>
  <si>
    <t>Муниципальная программа "Экологический контроль"</t>
  </si>
  <si>
    <t>1100000000</t>
  </si>
  <si>
    <t>1100005000</t>
  </si>
  <si>
    <t>Мероприятия по ликвидации несанкционированных свалок (площадок временного размещения ТБО)  в населенных пуктах Орловского района</t>
  </si>
  <si>
    <t>1100005270</t>
  </si>
  <si>
    <t>Денежное вознаграждение за добычу волка на территории Орловского района</t>
  </si>
  <si>
    <t>1100005590</t>
  </si>
  <si>
    <t>Иные межбюджетные трасферты</t>
  </si>
  <si>
    <t>1100021000</t>
  </si>
  <si>
    <t>Иные межбюджетные трансферты  на мероприятия по ликвидации несанкционированных свалок (площадок временного размещения ТБО)  в населенных пуктах Орловского района</t>
  </si>
  <si>
    <t>1100021300</t>
  </si>
  <si>
    <t>Муниципальная программа "Поддержка и развитие малого  предпринимательства в Орловском районе Кировской области"</t>
  </si>
  <si>
    <t>1200000000</t>
  </si>
  <si>
    <t>1200005000</t>
  </si>
  <si>
    <t>Мероприятия по развитию малого и среднего предпринимательства</t>
  </si>
  <si>
    <t>1200005130</t>
  </si>
  <si>
    <t>Муниципальная программа "О противодействии коррупции в Орловском районе Кировской области"</t>
  </si>
  <si>
    <t>1300000000</t>
  </si>
  <si>
    <t>1300005000</t>
  </si>
  <si>
    <t>1300005010</t>
  </si>
  <si>
    <t>Муниципальная Программа " Управление муниципальным имуществом и охрана земельных ресурсов муниципального образования Орловский муниципальный район"</t>
  </si>
  <si>
    <t>1400000000</t>
  </si>
  <si>
    <t>1400005000</t>
  </si>
  <si>
    <t>Мероприятия по  управлению муниципальной собственностью</t>
  </si>
  <si>
    <t>1400005140</t>
  </si>
  <si>
    <t>140000514В</t>
  </si>
  <si>
    <t>Мероприятия по землеустройству и землепользованию</t>
  </si>
  <si>
    <t>1400005150</t>
  </si>
  <si>
    <t>14Q0000000</t>
  </si>
  <si>
    <t>14Q0015000</t>
  </si>
  <si>
    <t>14Q00S0000</t>
  </si>
  <si>
    <t>Субсидия на проведение комплексных кадастровых работ</t>
  </si>
  <si>
    <t>Софинансирование субсидии на проведение комплексных кадастровых работ</t>
  </si>
  <si>
    <t>Муниципальная  программа "Инфоромационное общество"</t>
  </si>
  <si>
    <t>1500000000</t>
  </si>
  <si>
    <t>1500005000</t>
  </si>
  <si>
    <t>Мероприятия по приобретению компьютерной, офисной техники, комплектующих и лицензий на программы</t>
  </si>
  <si>
    <t>1500005390</t>
  </si>
  <si>
    <t>Муниципальная программа "Развитие архивного дела в Орловском районе Кировской области "</t>
  </si>
  <si>
    <t>1600000000</t>
  </si>
  <si>
    <t>1600003000</t>
  </si>
  <si>
    <t>1600003010</t>
  </si>
  <si>
    <t>160000301В</t>
  </si>
  <si>
    <t>16Q0000000</t>
  </si>
  <si>
    <t>16Q0016000</t>
  </si>
  <si>
    <t>Хранение, комплектование, учет и использование архивных документов</t>
  </si>
  <si>
    <t>16Q0816010</t>
  </si>
  <si>
    <t>Муниципальная программа "Развитие муниципального управления "</t>
  </si>
  <si>
    <t>1700000000</t>
  </si>
  <si>
    <t>Руководство и управление в сфере установленных функций органов местного самоуправления</t>
  </si>
  <si>
    <t>1700001000</t>
  </si>
  <si>
    <t>Органы местного самоуправления</t>
  </si>
  <si>
    <t>1700001020</t>
  </si>
  <si>
    <t>170000102А</t>
  </si>
  <si>
    <t>170000102В</t>
  </si>
  <si>
    <t>170000103В</t>
  </si>
  <si>
    <t>1700003000</t>
  </si>
  <si>
    <t>Учреждения, обеспечивающие выполнение функций органами  местного самоуправления</t>
  </si>
  <si>
    <t>1700003030</t>
  </si>
  <si>
    <t>170000303В</t>
  </si>
  <si>
    <t>Проведение выборов и референдумов</t>
  </si>
  <si>
    <t>1700004000</t>
  </si>
  <si>
    <t>Проведение выборов</t>
  </si>
  <si>
    <t>1700004010</t>
  </si>
  <si>
    <t>1700005000</t>
  </si>
  <si>
    <t>Мероприятия по  развитию кадрового потенциала муниципального управления, подготовка управленческих кадров администрации муниципального образования</t>
  </si>
  <si>
    <t>1700005160</t>
  </si>
  <si>
    <t>Расходы, связанные с официальным приемом и обслуживанием представителей других организаций</t>
  </si>
  <si>
    <t>1700005170</t>
  </si>
  <si>
    <t>Мероприятия по организации и обеспечению мобилизационной подготовки и мобилизации</t>
  </si>
  <si>
    <t>1700005180</t>
  </si>
  <si>
    <t>Мероприятия по празднованию 80-ой годовщины Победы в Великой Отечественной  войне 1941-1945 годов</t>
  </si>
  <si>
    <t>1700005290</t>
  </si>
  <si>
    <t>Проведение районных мероприятий по повышению социального статуса женщины и материнства</t>
  </si>
  <si>
    <t>1700005630</t>
  </si>
  <si>
    <t>17Q0000000</t>
  </si>
  <si>
    <t>17Q0015000</t>
  </si>
  <si>
    <t>17Q0016000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</si>
  <si>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</si>
  <si>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17Q0051200</t>
  </si>
  <si>
    <t>17Q00S0000</t>
  </si>
  <si>
    <t>17Q0316040</t>
  </si>
  <si>
    <t>Подготовка и повышение квалификации лиц, замещающих муниципальные должности, и муниципальных служащих</t>
  </si>
  <si>
    <t>17Q1415560</t>
  </si>
  <si>
    <t>Софинансирование субсидии на подготовку и повышение квалификации лиц, замещающих муниципальные должности, и муниципальных служащих</t>
  </si>
  <si>
    <t>17Q14S5560</t>
  </si>
  <si>
    <t>Создание и деятельность в муниципальных образованиях административных комиссий</t>
  </si>
  <si>
    <t>17Q2016050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</si>
  <si>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</si>
  <si>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17Q2016060</t>
  </si>
  <si>
    <t>Поддержка сельскохозяйственного производства</t>
  </si>
  <si>
    <t>17Q3816021</t>
  </si>
  <si>
    <t>17Q5651200</t>
  </si>
  <si>
    <t>Муниципальная программа "Управление муниципальными финансами и регулирование межбюджетных отношений"</t>
  </si>
  <si>
    <t>1800000000</t>
  </si>
  <si>
    <t>1800001000</t>
  </si>
  <si>
    <t>1800001020</t>
  </si>
  <si>
    <t>180000102В</t>
  </si>
  <si>
    <t>1800015000</t>
  </si>
  <si>
    <t>Реализация расходных обязательств муниципальных образований области</t>
  </si>
  <si>
    <t>180001557А</t>
  </si>
  <si>
    <t>Выравнивание бюджетной обеспеченности</t>
  </si>
  <si>
    <t>Иные  межбюджетные трансферты</t>
  </si>
  <si>
    <t>1800021000</t>
  </si>
  <si>
    <t>Иные межбюджетные трансферты на обеспечение  сбалансированности бюджетов поселений</t>
  </si>
  <si>
    <t>1800021100</t>
  </si>
  <si>
    <t>Иные межбюджетные трансферты из бюджета района бюджетам поселений на софинансирование проектов   по комплексному развитию сельских территорий и поддержки местных инициатив</t>
  </si>
  <si>
    <t>1800021400</t>
  </si>
  <si>
    <t>Условно утверждаемые расходы</t>
  </si>
  <si>
    <t>1800022000</t>
  </si>
  <si>
    <t>18Q0000000</t>
  </si>
  <si>
    <t>18Q0016000</t>
  </si>
  <si>
    <t>Расчет и предоставление дотаций бюджетам поселений</t>
  </si>
  <si>
    <t>18Q5116030</t>
  </si>
  <si>
    <t>Муниципальная программа "Энергосбережение и повышение энергетической эффективности в Орловском районе"</t>
  </si>
  <si>
    <t>2000000000</t>
  </si>
  <si>
    <t>2000005000</t>
  </si>
  <si>
    <t>2000005010</t>
  </si>
  <si>
    <t>Муниципальная программа "Социальная поддержка граждан Орловского района Кировской области"</t>
  </si>
  <si>
    <t>2100000000</t>
  </si>
  <si>
    <t>2100005000</t>
  </si>
  <si>
    <t>Расходы на бесплатный проезд в автомобильном транспорте общего пользования (кроме такси) на муниципальных маршрутах регулярных перевозок на территории муниципального образования Орловский муниципальный район Кировской области</t>
  </si>
  <si>
    <t>2100005740</t>
  </si>
  <si>
    <t>Единовременные компенсационные выплаты медицинским работникам</t>
  </si>
  <si>
    <t>2100005760</t>
  </si>
  <si>
    <t>Доплаты к пенсиям, дополнительное пенсонное обеспечение</t>
  </si>
  <si>
    <t>2100008000</t>
  </si>
  <si>
    <t>Доплаты к пенсиям муниципальных служащих</t>
  </si>
  <si>
    <t>2100008010</t>
  </si>
  <si>
    <t>Выплаты отдельным категориям граждан</t>
  </si>
  <si>
    <t>2100009000</t>
  </si>
  <si>
    <t>Единовременная выплата при присвоении звания "Почетный гражданин"</t>
  </si>
  <si>
    <t>2100009010</t>
  </si>
  <si>
    <t>21Q0000000</t>
  </si>
  <si>
    <t>21Q0016000</t>
  </si>
  <si>
    <t>21Q0017000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</si>
  <si>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</si>
  <si>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21Q1016120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</si>
  <si>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</si>
  <si>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21Q1017520</t>
  </si>
  <si>
    <t>Муниципальная программа "Развитие агропромышленного комплекса Орловского района"</t>
  </si>
  <si>
    <t>2200000000</t>
  </si>
  <si>
    <t>22U0000000</t>
  </si>
  <si>
    <t>Развитие отраслей агропромышленного комплекса Кировской области</t>
  </si>
  <si>
    <t>22U0600000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</si>
  <si>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</t>
  </si>
  <si>
    <t>22U0616022</t>
  </si>
  <si>
    <t>Возмещение части затрат на уплату процентов по инвестиционным кредитам (займам) в агропромышленном комплексе</t>
  </si>
  <si>
    <t>22U06R4360</t>
  </si>
  <si>
    <t>Возмещение части затрат на оплату процентов по инвестиционным кредитам (займам) в агропромышленном комплексе ООО агрофирме "Пригородная"</t>
  </si>
  <si>
    <t>22U06R4361</t>
  </si>
  <si>
    <t>Возмещение части затрат на оплату процентов по инвестиционным кредитам (займам) в агропромышленном комплексе ООО агрофирме "Чудиновская"</t>
  </si>
  <si>
    <t>22U06R4362</t>
  </si>
  <si>
    <t>Муниципальная программа "Комплексное  развитие сельских территорий Орловского района Кировской области"</t>
  </si>
  <si>
    <t>2300000000</t>
  </si>
  <si>
    <t>23U0000000</t>
  </si>
  <si>
    <t>Комлексное развитие сельских территорий</t>
  </si>
  <si>
    <t>23U0700000</t>
  </si>
  <si>
    <t>Обеспечение комплексного развития сельских территорий</t>
  </si>
  <si>
    <t>23U07L5760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</si>
  <si>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Орловского муниципального района Кировской области"</t>
  </si>
  <si>
    <t>2500000000</t>
  </si>
  <si>
    <t>2500005000</t>
  </si>
  <si>
    <t>2500005010</t>
  </si>
  <si>
    <t>Мероприятия не вошедшие в подпрограммы</t>
  </si>
  <si>
    <t>2600000000</t>
  </si>
  <si>
    <t>2600001000</t>
  </si>
  <si>
    <t>Председатель контрольно-счётной комиссии муниципального образования</t>
  </si>
  <si>
    <t>2600001050</t>
  </si>
  <si>
    <t>260000105В</t>
  </si>
  <si>
    <t>Депутаты представительного органа муниципального образования</t>
  </si>
  <si>
    <t>2600001060</t>
  </si>
  <si>
    <t>2600005000</t>
  </si>
  <si>
    <t>Мероприятия, посвящённые памятным датам</t>
  </si>
  <si>
    <t>2600005400</t>
  </si>
  <si>
    <t>Сумма  2025 год    (тыс. рублей)</t>
  </si>
  <si>
    <t>бюджетных ассигнований по целевым статьям (муниципальным программам Орловского района и непрограммным направлениям деятельности), группам видов расходов классификации расходов бюджетов на 2025 год</t>
  </si>
  <si>
    <t xml:space="preserve">                                                                                              Приложение № 7</t>
  </si>
  <si>
    <t>к решению Орловской районной Думы</t>
  </si>
  <si>
    <t>0</t>
  </si>
  <si>
    <t>1800020100</t>
  </si>
  <si>
    <t>2,71</t>
  </si>
  <si>
    <t>010Ю650500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</si>
  <si>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</t>
  </si>
  <si>
    <t>01U0У 00000</t>
  </si>
  <si>
    <t>01U0У 15000</t>
  </si>
  <si>
    <t>01U0У 15480</t>
  </si>
  <si>
    <t>01U0У S0000</t>
  </si>
  <si>
    <t>01U0У S5480</t>
  </si>
  <si>
    <t>Развитие инфраструктуры системы образования Кировской области</t>
  </si>
  <si>
    <t>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</si>
  <si>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Софинансирование субсидии, направленной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</si>
  <si>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06U0000000</t>
  </si>
  <si>
    <t>06U0J00000</t>
  </si>
  <si>
    <t>06U0J15000</t>
  </si>
  <si>
    <t>06U0J15010</t>
  </si>
  <si>
    <t>06U0JS0000</t>
  </si>
  <si>
    <t>06U0JS5010</t>
  </si>
  <si>
    <t>Повышение доступности спортивной инфраструктуры для всех категорий населения Кировской области</t>
  </si>
  <si>
    <t>Реализация мероприятий государственной программы Кировской области "Развитие физической культуры и спорта"</t>
  </si>
  <si>
    <t>Софинансирование мероприятий государственной программы Кировской области "Развитие физической культуры и спорта"</t>
  </si>
  <si>
    <t>06U0J 17000</t>
  </si>
  <si>
    <t>06U0J 17440</t>
  </si>
  <si>
    <t>ВР</t>
  </si>
  <si>
    <t>ЦС</t>
  </si>
  <si>
    <t>Осуществление деятельности по опеке и попечительству</t>
  </si>
  <si>
    <t>Средства на разработку проектной документации на проведение работ по сохранению объекта культурного наследия регионального значения  школа №1 им. Н.Ф. Зонова</t>
  </si>
  <si>
    <t>Грант "Движение первых"</t>
  </si>
  <si>
    <t>0120005790</t>
  </si>
  <si>
    <t>0120005810</t>
  </si>
  <si>
    <t>Ремонт крыши МКОУ ДО ДДТ "Мозаика"</t>
  </si>
  <si>
    <t>0130005800</t>
  </si>
  <si>
    <t>037000301A</t>
  </si>
  <si>
    <t>Создание и развитие молодёжных пространств</t>
  </si>
  <si>
    <t>0200005830</t>
  </si>
  <si>
    <t>Субсидия на создание и развитие молодёжных пространств</t>
  </si>
  <si>
    <t>Софинансирование за счёт средств местного бюджета субсидии на создание и развитие молодёжных пространств</t>
  </si>
  <si>
    <t>0350005000</t>
  </si>
  <si>
    <t>0350005820</t>
  </si>
  <si>
    <t>Разработка проектной документации по капитальному ремонту перекрытий подвального помещения объекта культурного наследия федерального значения "усадьба купца Кузнецова"</t>
  </si>
  <si>
    <t>2600005850</t>
  </si>
  <si>
    <t>Резерв предстоящих платежей</t>
  </si>
  <si>
    <t>1800005000</t>
  </si>
  <si>
    <t>1800005840</t>
  </si>
  <si>
    <t xml:space="preserve">Субсидия Орловскому городскому поселению на ремонт здания бани </t>
  </si>
  <si>
    <t>160000301A</t>
  </si>
  <si>
    <t>10Q0015000</t>
  </si>
  <si>
    <t>10Q0015171</t>
  </si>
  <si>
    <t>10Q0015172</t>
  </si>
  <si>
    <t>Субсидия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"Поляки-Русаново_Кленовица"</t>
  </si>
  <si>
    <t>Cубсидия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</si>
  <si>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09Q0015000</t>
  </si>
  <si>
    <t>09Q0015174</t>
  </si>
  <si>
    <t>Ремонт  водопроводных сетей с.Колково</t>
  </si>
  <si>
    <t>1100005860</t>
  </si>
  <si>
    <t>Оплата услуг по утилизации сбитых животных на автодорогах общего пользования местного значения Орловского района</t>
  </si>
  <si>
    <t>Разработка проектно-сметной документации по капитальному  ремонту  водопроводных сетей</t>
  </si>
  <si>
    <t>0900005870</t>
  </si>
  <si>
    <t>02U0000000</t>
  </si>
  <si>
    <t>02U0015000</t>
  </si>
  <si>
    <t>02U0S15090</t>
  </si>
  <si>
    <t>02U00S0000</t>
  </si>
  <si>
    <t>02U00S5090</t>
  </si>
  <si>
    <t xml:space="preserve">Иные межбюджетные трансферты на устранение предписаний надзорных органов по обеспечению предоставления бытовых услуг населению города Орлова </t>
  </si>
  <si>
    <t>Иные межбюджетные трансферты по разработке проектно-сметной документации по капитальному  ремонту  водопроводных сетей</t>
  </si>
  <si>
    <t>0900021500</t>
  </si>
  <si>
    <t>0900021600</t>
  </si>
  <si>
    <t>14Q4415140</t>
  </si>
  <si>
    <t>14Q44S5140</t>
  </si>
  <si>
    <t>0110002000</t>
  </si>
  <si>
    <t>0110002020</t>
  </si>
  <si>
    <t>Исполнение судебных актов по обращению взыскания на средства местного бюджета</t>
  </si>
  <si>
    <t>0120002000</t>
  </si>
  <si>
    <t>0120002020</t>
  </si>
  <si>
    <t xml:space="preserve">Оплата стоимости питания детей в лагерях </t>
  </si>
  <si>
    <t>0120005880</t>
  </si>
  <si>
    <t>0130005880</t>
  </si>
  <si>
    <t>01Q0017280</t>
  </si>
  <si>
    <t>Возмещение расходов, связанных с освобождением от платы, взымаемой с родителей (законных представителей) за присмотр и уход за ребёнком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</si>
  <si>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0370005880</t>
  </si>
  <si>
    <t>0370005000</t>
  </si>
  <si>
    <t>0610005000</t>
  </si>
  <si>
    <t>0610005880</t>
  </si>
  <si>
    <t>0900005010</t>
  </si>
  <si>
    <t>2600002000</t>
  </si>
  <si>
    <t>2600002020</t>
  </si>
  <si>
    <t xml:space="preserve">                                                                                                от 30.05.2025 № 43/439</t>
  </si>
  <si>
    <t>Фонд поддержки инициатив населения</t>
  </si>
  <si>
    <t>0110027000</t>
  </si>
  <si>
    <t>0120027000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</si>
</sst>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13" fillId="0" borderId="0"/>
  </cellStyleXfs>
  <cellXfs count="36">
    <xf numFmtId="0" fontId="0" fillId="0" borderId="0" xfId="0"/>
    <xf numFmtId="49" fontId="2" fillId="2" borderId="0" xfId="1" applyNumberFormat="1" applyFont="1" applyFill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2" fontId="2" fillId="2" borderId="0" xfId="1" applyNumberFormat="1" applyFont="1" applyFill="1" applyAlignment="1">
      <alignment horizontal="right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2" fontId="0" fillId="2" borderId="0" xfId="0" applyNumberFormat="1" applyFill="1" applyAlignment="1">
      <alignment horizontal="right"/>
    </xf>
    <xf numFmtId="43" fontId="4" fillId="2" borderId="1" xfId="2" applyFont="1" applyFill="1" applyBorder="1" applyAlignment="1">
      <alignment horizontal="right" vertical="top" wrapText="1"/>
    </xf>
    <xf numFmtId="11" fontId="2" fillId="2" borderId="0" xfId="1" applyNumberFormat="1" applyFont="1" applyFill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1" fontId="0" fillId="2" borderId="0" xfId="0" applyNumberFormat="1" applyFill="1" applyAlignment="1">
      <alignment wrapText="1"/>
    </xf>
    <xf numFmtId="43" fontId="8" fillId="2" borderId="1" xfId="2" applyFont="1" applyFill="1" applyBorder="1" applyAlignment="1">
      <alignment horizontal="right" vertical="top" wrapText="1"/>
    </xf>
    <xf numFmtId="11" fontId="4" fillId="2" borderId="1" xfId="0" quotePrefix="1" applyNumberFormat="1" applyFont="1" applyFill="1" applyBorder="1" applyAlignment="1">
      <alignment horizontal="center" vertical="top" wrapText="1"/>
    </xf>
    <xf numFmtId="2" fontId="4" fillId="2" borderId="1" xfId="0" quotePrefix="1" applyNumberFormat="1" applyFont="1" applyFill="1" applyBorder="1" applyAlignment="1">
      <alignment horizontal="right" vertical="top" wrapText="1"/>
    </xf>
    <xf numFmtId="0" fontId="9" fillId="2" borderId="0" xfId="0" applyFont="1" applyFill="1"/>
    <xf numFmtId="11" fontId="10" fillId="2" borderId="1" xfId="1" applyNumberFormat="1" applyFont="1" applyFill="1" applyBorder="1" applyAlignment="1">
      <alignment horizontal="left" wrapText="1"/>
    </xf>
    <xf numFmtId="49" fontId="10" fillId="2" borderId="1" xfId="1" applyNumberFormat="1" applyFont="1" applyFill="1" applyBorder="1" applyAlignment="1">
      <alignment horizontal="center"/>
    </xf>
    <xf numFmtId="43" fontId="10" fillId="2" borderId="1" xfId="2" applyFont="1" applyFill="1" applyBorder="1" applyAlignment="1">
      <alignment horizontal="right"/>
    </xf>
    <xf numFmtId="0" fontId="10" fillId="2" borderId="1" xfId="0" applyFont="1" applyFill="1" applyBorder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3" fontId="6" fillId="3" borderId="1" xfId="2" applyFont="1" applyFill="1" applyBorder="1" applyAlignment="1">
      <alignment horizontal="right" vertical="top" wrapText="1"/>
    </xf>
    <xf numFmtId="11" fontId="11" fillId="2" borderId="1" xfId="1" applyNumberFormat="1" applyFont="1" applyFill="1" applyBorder="1" applyAlignment="1">
      <alignment horizontal="left" wrapText="1"/>
    </xf>
    <xf numFmtId="0" fontId="12" fillId="2" borderId="1" xfId="0" applyNumberFormat="1" applyFont="1" applyFill="1" applyBorder="1" applyAlignment="1">
      <alignment horizontal="left" vertical="top" wrapText="1"/>
    </xf>
    <xf numFmtId="164" fontId="14" fillId="0" borderId="1" xfId="3" applyNumberFormat="1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/>
    </xf>
    <xf numFmtId="43" fontId="11" fillId="2" borderId="1" xfId="2" applyFont="1" applyFill="1" applyBorder="1" applyAlignment="1">
      <alignment horizontal="right"/>
    </xf>
    <xf numFmtId="43" fontId="4" fillId="4" borderId="1" xfId="2" applyFont="1" applyFill="1" applyBorder="1" applyAlignment="1">
      <alignment horizontal="right" vertical="top" wrapText="1"/>
    </xf>
    <xf numFmtId="164" fontId="15" fillId="2" borderId="1" xfId="0" applyNumberFormat="1" applyFont="1" applyFill="1" applyBorder="1" applyAlignment="1">
      <alignment horizontal="left" wrapText="1"/>
    </xf>
    <xf numFmtId="49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 wrapText="1"/>
    </xf>
    <xf numFmtId="11" fontId="0" fillId="2" borderId="0" xfId="0" applyNumberFormat="1" applyFill="1" applyAlignment="1">
      <alignment horizontal="center" wrapText="1"/>
    </xf>
    <xf numFmtId="11" fontId="0" fillId="2" borderId="0" xfId="0" applyNumberFormat="1" applyFill="1" applyAlignment="1">
      <alignment horizontal="right" wrapText="1"/>
    </xf>
  </cellXfs>
  <cellStyles count="4">
    <cellStyle name="Обычный" xfId="0" builtinId="0"/>
    <cellStyle name="Обычный 2" xfId="1"/>
    <cellStyle name="Обычный_Лист1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6"/>
  <sheetViews>
    <sheetView tabSelected="1" topLeftCell="A577" workbookViewId="0">
      <selection sqref="A1:D606"/>
    </sheetView>
  </sheetViews>
  <sheetFormatPr defaultRowHeight="15" x14ac:dyDescent="0.25"/>
  <cols>
    <col min="1" max="1" width="62.28515625" style="11" customWidth="1"/>
    <col min="2" max="2" width="13" style="4" customWidth="1"/>
    <col min="3" max="3" width="8.5703125" style="4" customWidth="1"/>
    <col min="4" max="4" width="16.85546875" style="7" customWidth="1"/>
    <col min="5" max="5" width="7" hidden="1" customWidth="1"/>
    <col min="6" max="6" width="0" hidden="1" customWidth="1"/>
  </cols>
  <sheetData>
    <row r="1" spans="1:4" x14ac:dyDescent="0.25">
      <c r="A1" s="34" t="s">
        <v>483</v>
      </c>
      <c r="B1" s="34"/>
      <c r="C1" s="34"/>
      <c r="D1" s="34"/>
    </row>
    <row r="2" spans="1:4" x14ac:dyDescent="0.25">
      <c r="A2" s="35" t="s">
        <v>484</v>
      </c>
      <c r="B2" s="35"/>
      <c r="C2" s="35"/>
      <c r="D2" s="35"/>
    </row>
    <row r="3" spans="1:4" x14ac:dyDescent="0.25">
      <c r="A3" s="34" t="s">
        <v>572</v>
      </c>
      <c r="B3" s="34"/>
      <c r="C3" s="34"/>
      <c r="D3" s="34"/>
    </row>
    <row r="4" spans="1:4" x14ac:dyDescent="0.25">
      <c r="A4" s="34"/>
      <c r="B4" s="34"/>
      <c r="C4" s="34"/>
      <c r="D4" s="34"/>
    </row>
    <row r="5" spans="1:4" ht="18.75" x14ac:dyDescent="0.3">
      <c r="A5" s="32" t="s">
        <v>0</v>
      </c>
      <c r="B5" s="32"/>
      <c r="C5" s="32"/>
      <c r="D5" s="32"/>
    </row>
    <row r="6" spans="1:4" ht="54" customHeight="1" x14ac:dyDescent="0.3">
      <c r="A6" s="33" t="s">
        <v>482</v>
      </c>
      <c r="B6" s="33"/>
      <c r="C6" s="33"/>
      <c r="D6" s="33"/>
    </row>
    <row r="7" spans="1:4" ht="18.75" x14ac:dyDescent="0.25">
      <c r="A7" s="9"/>
      <c r="B7" s="1"/>
      <c r="C7" s="1"/>
      <c r="D7" s="5"/>
    </row>
    <row r="8" spans="1:4" ht="24" x14ac:dyDescent="0.25">
      <c r="A8" s="13" t="s">
        <v>1</v>
      </c>
      <c r="B8" s="3" t="s">
        <v>510</v>
      </c>
      <c r="C8" s="3" t="s">
        <v>509</v>
      </c>
      <c r="D8" s="14" t="s">
        <v>481</v>
      </c>
    </row>
    <row r="9" spans="1:4" x14ac:dyDescent="0.25">
      <c r="A9" s="2">
        <v>1</v>
      </c>
      <c r="B9" s="2" t="s">
        <v>2</v>
      </c>
      <c r="C9" s="3" t="s">
        <v>3</v>
      </c>
      <c r="D9" s="6">
        <v>4</v>
      </c>
    </row>
    <row r="10" spans="1:4" ht="17.25" customHeight="1" x14ac:dyDescent="0.25">
      <c r="A10" s="21" t="s">
        <v>4</v>
      </c>
      <c r="B10" s="22" t="s">
        <v>5</v>
      </c>
      <c r="C10" s="23" t="s">
        <v>6</v>
      </c>
      <c r="D10" s="24">
        <f>SUM(D11,D193,D207,D283,D287,D291,D328,D341,D345,D377,D412,D423,D427,D431,D447,D451,D464,D522,D547,D551,D571,D581,D586,D590)</f>
        <v>535337.15</v>
      </c>
    </row>
    <row r="11" spans="1:4" ht="24" x14ac:dyDescent="0.25">
      <c r="A11" s="21" t="s">
        <v>7</v>
      </c>
      <c r="B11" s="22" t="s">
        <v>8</v>
      </c>
      <c r="C11" s="23" t="s">
        <v>6</v>
      </c>
      <c r="D11" s="24">
        <f>SUM(D12+D20+D44+D82+D105+D124+D128+D132+D136+D140+D180+D114)</f>
        <v>264035.16000000003</v>
      </c>
    </row>
    <row r="12" spans="1:4" x14ac:dyDescent="0.25">
      <c r="A12" s="10" t="s">
        <v>9</v>
      </c>
      <c r="B12" s="2" t="s">
        <v>10</v>
      </c>
      <c r="C12" s="3" t="s">
        <v>6</v>
      </c>
      <c r="D12" s="8">
        <f>SUM(D13)</f>
        <v>10520.3</v>
      </c>
    </row>
    <row r="13" spans="1:4" x14ac:dyDescent="0.25">
      <c r="A13" s="10" t="s">
        <v>11</v>
      </c>
      <c r="B13" s="2" t="s">
        <v>12</v>
      </c>
      <c r="C13" s="3" t="s">
        <v>6</v>
      </c>
      <c r="D13" s="8">
        <f>SUM(D14+D16+D18)</f>
        <v>10520.3</v>
      </c>
    </row>
    <row r="14" spans="1:4" ht="36.75" x14ac:dyDescent="0.25">
      <c r="A14" s="16" t="s">
        <v>489</v>
      </c>
      <c r="B14" s="17" t="s">
        <v>488</v>
      </c>
      <c r="C14" s="17" t="s">
        <v>6</v>
      </c>
      <c r="D14" s="18">
        <f>SUM(D15)</f>
        <v>360</v>
      </c>
    </row>
    <row r="15" spans="1:4" ht="36.75" x14ac:dyDescent="0.25">
      <c r="A15" s="16" t="s">
        <v>15</v>
      </c>
      <c r="B15" s="17" t="s">
        <v>488</v>
      </c>
      <c r="C15" s="17" t="s">
        <v>16</v>
      </c>
      <c r="D15" s="18">
        <v>360</v>
      </c>
    </row>
    <row r="16" spans="1:4" ht="36" x14ac:dyDescent="0.25">
      <c r="A16" s="10" t="s">
        <v>13</v>
      </c>
      <c r="B16" s="2" t="s">
        <v>14</v>
      </c>
      <c r="C16" s="3" t="s">
        <v>6</v>
      </c>
      <c r="D16" s="8">
        <f>SUM(D17)</f>
        <v>637.5</v>
      </c>
    </row>
    <row r="17" spans="1:6" ht="36" x14ac:dyDescent="0.25">
      <c r="A17" s="10" t="s">
        <v>15</v>
      </c>
      <c r="B17" s="2" t="s">
        <v>14</v>
      </c>
      <c r="C17" s="3" t="s">
        <v>16</v>
      </c>
      <c r="D17" s="8">
        <v>637.5</v>
      </c>
    </row>
    <row r="18" spans="1:6" ht="60" x14ac:dyDescent="0.25">
      <c r="A18" s="10" t="s">
        <v>17</v>
      </c>
      <c r="B18" s="2" t="s">
        <v>18</v>
      </c>
      <c r="C18" s="3" t="s">
        <v>6</v>
      </c>
      <c r="D18" s="8">
        <v>9522.7999999999993</v>
      </c>
    </row>
    <row r="19" spans="1:6" ht="36" x14ac:dyDescent="0.25">
      <c r="A19" s="10" t="s">
        <v>15</v>
      </c>
      <c r="B19" s="2" t="s">
        <v>18</v>
      </c>
      <c r="C19" s="3" t="s">
        <v>16</v>
      </c>
      <c r="D19" s="8">
        <v>9522.7999999999993</v>
      </c>
    </row>
    <row r="20" spans="1:6" ht="24" x14ac:dyDescent="0.25">
      <c r="A20" s="10" t="s">
        <v>19</v>
      </c>
      <c r="B20" s="2" t="s">
        <v>20</v>
      </c>
      <c r="C20" s="3" t="s">
        <v>6</v>
      </c>
      <c r="D20" s="8">
        <f>SUM(D21+D24+D39+D42)</f>
        <v>47355.95</v>
      </c>
    </row>
    <row r="21" spans="1:6" x14ac:dyDescent="0.25">
      <c r="A21" s="25" t="s">
        <v>232</v>
      </c>
      <c r="B21" s="28" t="s">
        <v>555</v>
      </c>
      <c r="C21" s="28" t="s">
        <v>6</v>
      </c>
      <c r="D21" s="29">
        <f>SUM(D22)</f>
        <v>206.28</v>
      </c>
    </row>
    <row r="22" spans="1:6" ht="26.25" x14ac:dyDescent="0.25">
      <c r="A22" s="25" t="s">
        <v>557</v>
      </c>
      <c r="B22" s="28" t="s">
        <v>556</v>
      </c>
      <c r="C22" s="28" t="s">
        <v>6</v>
      </c>
      <c r="D22" s="29">
        <f>SUM(D23)</f>
        <v>206.28</v>
      </c>
    </row>
    <row r="23" spans="1:6" x14ac:dyDescent="0.25">
      <c r="A23" s="25" t="s">
        <v>29</v>
      </c>
      <c r="B23" s="28" t="s">
        <v>556</v>
      </c>
      <c r="C23" s="28" t="s">
        <v>30</v>
      </c>
      <c r="D23" s="29">
        <v>206.28</v>
      </c>
    </row>
    <row r="24" spans="1:6" x14ac:dyDescent="0.25">
      <c r="A24" s="10" t="s">
        <v>21</v>
      </c>
      <c r="B24" s="2" t="s">
        <v>22</v>
      </c>
      <c r="C24" s="3" t="s">
        <v>6</v>
      </c>
      <c r="D24" s="8">
        <f>SUM(D25,D28,D32,D36)</f>
        <v>46105.67</v>
      </c>
    </row>
    <row r="25" spans="1:6" x14ac:dyDescent="0.25">
      <c r="A25" s="10" t="s">
        <v>23</v>
      </c>
      <c r="B25" s="2" t="s">
        <v>24</v>
      </c>
      <c r="C25" s="3" t="s">
        <v>6</v>
      </c>
      <c r="D25" s="8">
        <f>SUM(D26:D27)</f>
        <v>2839.97</v>
      </c>
    </row>
    <row r="26" spans="1:6" ht="36" x14ac:dyDescent="0.25">
      <c r="A26" s="10" t="s">
        <v>15</v>
      </c>
      <c r="B26" s="2" t="s">
        <v>24</v>
      </c>
      <c r="C26" s="3" t="s">
        <v>16</v>
      </c>
      <c r="D26" s="8">
        <v>5</v>
      </c>
    </row>
    <row r="27" spans="1:6" x14ac:dyDescent="0.25">
      <c r="A27" s="10" t="s">
        <v>25</v>
      </c>
      <c r="B27" s="2" t="s">
        <v>24</v>
      </c>
      <c r="C27" s="3" t="s">
        <v>26</v>
      </c>
      <c r="D27" s="8">
        <v>2834.97</v>
      </c>
      <c r="F27">
        <v>557</v>
      </c>
    </row>
    <row r="28" spans="1:6" ht="24" x14ac:dyDescent="0.25">
      <c r="A28" s="10" t="s">
        <v>27</v>
      </c>
      <c r="B28" s="2" t="s">
        <v>28</v>
      </c>
      <c r="C28" s="3" t="s">
        <v>6</v>
      </c>
      <c r="D28" s="8">
        <v>13307.76</v>
      </c>
    </row>
    <row r="29" spans="1:6" ht="36" x14ac:dyDescent="0.25">
      <c r="A29" s="10" t="s">
        <v>15</v>
      </c>
      <c r="B29" s="2" t="s">
        <v>28</v>
      </c>
      <c r="C29" s="3" t="s">
        <v>16</v>
      </c>
      <c r="D29" s="8">
        <v>10000</v>
      </c>
    </row>
    <row r="30" spans="1:6" x14ac:dyDescent="0.25">
      <c r="A30" s="10" t="s">
        <v>25</v>
      </c>
      <c r="B30" s="2" t="s">
        <v>28</v>
      </c>
      <c r="C30" s="3" t="s">
        <v>26</v>
      </c>
      <c r="D30" s="8">
        <v>3000</v>
      </c>
    </row>
    <row r="31" spans="1:6" x14ac:dyDescent="0.25">
      <c r="A31" s="10" t="s">
        <v>29</v>
      </c>
      <c r="B31" s="2" t="s">
        <v>28</v>
      </c>
      <c r="C31" s="3" t="s">
        <v>30</v>
      </c>
      <c r="D31" s="8">
        <v>307.76</v>
      </c>
    </row>
    <row r="32" spans="1:6" ht="24" x14ac:dyDescent="0.25">
      <c r="A32" s="10" t="s">
        <v>31</v>
      </c>
      <c r="B32" s="2" t="s">
        <v>32</v>
      </c>
      <c r="C32" s="3" t="s">
        <v>6</v>
      </c>
      <c r="D32" s="8">
        <v>22373.94</v>
      </c>
    </row>
    <row r="33" spans="1:6" ht="36" x14ac:dyDescent="0.25">
      <c r="A33" s="10" t="s">
        <v>15</v>
      </c>
      <c r="B33" s="2" t="s">
        <v>32</v>
      </c>
      <c r="C33" s="3" t="s">
        <v>16</v>
      </c>
      <c r="D33" s="8">
        <v>18456.400000000001</v>
      </c>
    </row>
    <row r="34" spans="1:6" x14ac:dyDescent="0.25">
      <c r="A34" s="10" t="s">
        <v>25</v>
      </c>
      <c r="B34" s="2" t="s">
        <v>32</v>
      </c>
      <c r="C34" s="3" t="s">
        <v>26</v>
      </c>
      <c r="D34" s="8">
        <v>3840.6</v>
      </c>
    </row>
    <row r="35" spans="1:6" x14ac:dyDescent="0.25">
      <c r="A35" s="10" t="s">
        <v>29</v>
      </c>
      <c r="B35" s="2" t="s">
        <v>32</v>
      </c>
      <c r="C35" s="3" t="s">
        <v>30</v>
      </c>
      <c r="D35" s="8">
        <v>76.94</v>
      </c>
    </row>
    <row r="36" spans="1:6" ht="24" x14ac:dyDescent="0.25">
      <c r="A36" s="10" t="s">
        <v>33</v>
      </c>
      <c r="B36" s="2" t="s">
        <v>34</v>
      </c>
      <c r="C36" s="3" t="s">
        <v>6</v>
      </c>
      <c r="D36" s="8">
        <f>SUM(D37,D38)</f>
        <v>7584</v>
      </c>
    </row>
    <row r="37" spans="1:6" ht="36" x14ac:dyDescent="0.25">
      <c r="A37" s="10" t="s">
        <v>15</v>
      </c>
      <c r="B37" s="2" t="s">
        <v>34</v>
      </c>
      <c r="C37" s="3" t="s">
        <v>16</v>
      </c>
      <c r="D37" s="8">
        <v>80</v>
      </c>
    </row>
    <row r="38" spans="1:6" x14ac:dyDescent="0.25">
      <c r="A38" s="10" t="s">
        <v>25</v>
      </c>
      <c r="B38" s="2" t="s">
        <v>34</v>
      </c>
      <c r="C38" s="3" t="s">
        <v>26</v>
      </c>
      <c r="D38" s="8">
        <v>7504</v>
      </c>
      <c r="F38">
        <v>484</v>
      </c>
    </row>
    <row r="39" spans="1:6" x14ac:dyDescent="0.25">
      <c r="A39" s="10" t="s">
        <v>35</v>
      </c>
      <c r="B39" s="2" t="s">
        <v>36</v>
      </c>
      <c r="C39" s="3" t="s">
        <v>6</v>
      </c>
      <c r="D39" s="8">
        <f>SUM(D40)</f>
        <v>984</v>
      </c>
    </row>
    <row r="40" spans="1:6" x14ac:dyDescent="0.25">
      <c r="A40" s="10" t="s">
        <v>37</v>
      </c>
      <c r="B40" s="2" t="s">
        <v>38</v>
      </c>
      <c r="C40" s="3" t="s">
        <v>6</v>
      </c>
      <c r="D40" s="8">
        <f>SUM(D41)</f>
        <v>984</v>
      </c>
    </row>
    <row r="41" spans="1:6" x14ac:dyDescent="0.25">
      <c r="A41" s="10" t="s">
        <v>25</v>
      </c>
      <c r="B41" s="2" t="s">
        <v>38</v>
      </c>
      <c r="C41" s="3" t="s">
        <v>26</v>
      </c>
      <c r="D41" s="8">
        <v>984</v>
      </c>
      <c r="F41">
        <v>584</v>
      </c>
    </row>
    <row r="42" spans="1:6" x14ac:dyDescent="0.25">
      <c r="A42" s="31" t="s">
        <v>573</v>
      </c>
      <c r="B42" s="28" t="s">
        <v>574</v>
      </c>
      <c r="C42" s="28" t="s">
        <v>6</v>
      </c>
      <c r="D42" s="29">
        <f>SUM(D43)</f>
        <v>60</v>
      </c>
    </row>
    <row r="43" spans="1:6" ht="30" x14ac:dyDescent="0.25">
      <c r="A43" s="31" t="s">
        <v>25</v>
      </c>
      <c r="B43" s="28" t="s">
        <v>574</v>
      </c>
      <c r="C43" s="28" t="s">
        <v>26</v>
      </c>
      <c r="D43" s="29">
        <v>60</v>
      </c>
    </row>
    <row r="44" spans="1:6" ht="24" x14ac:dyDescent="0.25">
      <c r="A44" s="10" t="s">
        <v>39</v>
      </c>
      <c r="B44" s="2" t="s">
        <v>40</v>
      </c>
      <c r="C44" s="3" t="s">
        <v>6</v>
      </c>
      <c r="D44" s="8">
        <f>SUM(D48+D65+D45+D80)</f>
        <v>51297.340000000004</v>
      </c>
    </row>
    <row r="45" spans="1:6" x14ac:dyDescent="0.25">
      <c r="A45" s="25" t="s">
        <v>232</v>
      </c>
      <c r="B45" s="28" t="s">
        <v>558</v>
      </c>
      <c r="C45" s="28" t="s">
        <v>6</v>
      </c>
      <c r="D45" s="29">
        <f>SUM(D46)</f>
        <v>845.48</v>
      </c>
    </row>
    <row r="46" spans="1:6" ht="26.25" x14ac:dyDescent="0.25">
      <c r="A46" s="25" t="s">
        <v>557</v>
      </c>
      <c r="B46" s="28" t="s">
        <v>559</v>
      </c>
      <c r="C46" s="28" t="s">
        <v>6</v>
      </c>
      <c r="D46" s="29">
        <f>SUM(D47)</f>
        <v>845.48</v>
      </c>
    </row>
    <row r="47" spans="1:6" x14ac:dyDescent="0.25">
      <c r="A47" s="25" t="s">
        <v>29</v>
      </c>
      <c r="B47" s="28" t="s">
        <v>559</v>
      </c>
      <c r="C47" s="28" t="s">
        <v>30</v>
      </c>
      <c r="D47" s="29">
        <v>845.48</v>
      </c>
    </row>
    <row r="48" spans="1:6" x14ac:dyDescent="0.25">
      <c r="A48" s="10" t="s">
        <v>21</v>
      </c>
      <c r="B48" s="2" t="s">
        <v>41</v>
      </c>
      <c r="C48" s="3" t="s">
        <v>6</v>
      </c>
      <c r="D48" s="8">
        <f>SUM(D49,D53,D57,D59,D63)</f>
        <v>34629.22</v>
      </c>
    </row>
    <row r="49" spans="1:6" x14ac:dyDescent="0.25">
      <c r="A49" s="10" t="s">
        <v>23</v>
      </c>
      <c r="B49" s="2" t="s">
        <v>42</v>
      </c>
      <c r="C49" s="3" t="s">
        <v>6</v>
      </c>
      <c r="D49" s="8">
        <f>SUM(D50:D52)</f>
        <v>3705.63</v>
      </c>
    </row>
    <row r="50" spans="1:6" x14ac:dyDescent="0.25">
      <c r="A50" s="10" t="s">
        <v>25</v>
      </c>
      <c r="B50" s="2" t="s">
        <v>42</v>
      </c>
      <c r="C50" s="3" t="s">
        <v>26</v>
      </c>
      <c r="D50" s="8">
        <v>3668.36</v>
      </c>
      <c r="F50">
        <v>54</v>
      </c>
    </row>
    <row r="51" spans="1:6" x14ac:dyDescent="0.25">
      <c r="A51" s="10" t="s">
        <v>43</v>
      </c>
      <c r="B51" s="2" t="s">
        <v>42</v>
      </c>
      <c r="C51" s="3" t="s">
        <v>44</v>
      </c>
      <c r="D51" s="8" t="s">
        <v>485</v>
      </c>
    </row>
    <row r="52" spans="1:6" x14ac:dyDescent="0.25">
      <c r="A52" s="10" t="s">
        <v>29</v>
      </c>
      <c r="B52" s="2" t="s">
        <v>42</v>
      </c>
      <c r="C52" s="3" t="s">
        <v>30</v>
      </c>
      <c r="D52" s="8">
        <v>37.270000000000003</v>
      </c>
    </row>
    <row r="53" spans="1:6" ht="24" x14ac:dyDescent="0.25">
      <c r="A53" s="10" t="s">
        <v>27</v>
      </c>
      <c r="B53" s="2" t="s">
        <v>45</v>
      </c>
      <c r="C53" s="3" t="s">
        <v>6</v>
      </c>
      <c r="D53" s="8">
        <v>11447.52</v>
      </c>
    </row>
    <row r="54" spans="1:6" ht="36" x14ac:dyDescent="0.25">
      <c r="A54" s="10" t="s">
        <v>15</v>
      </c>
      <c r="B54" s="2" t="s">
        <v>45</v>
      </c>
      <c r="C54" s="3" t="s">
        <v>16</v>
      </c>
      <c r="D54" s="8">
        <v>4000</v>
      </c>
    </row>
    <row r="55" spans="1:6" x14ac:dyDescent="0.25">
      <c r="A55" s="10" t="s">
        <v>25</v>
      </c>
      <c r="B55" s="2" t="s">
        <v>45</v>
      </c>
      <c r="C55" s="3" t="s">
        <v>26</v>
      </c>
      <c r="D55" s="8">
        <v>6000</v>
      </c>
    </row>
    <row r="56" spans="1:6" x14ac:dyDescent="0.25">
      <c r="A56" s="10" t="s">
        <v>29</v>
      </c>
      <c r="B56" s="2" t="s">
        <v>45</v>
      </c>
      <c r="C56" s="3" t="s">
        <v>30</v>
      </c>
      <c r="D56" s="8">
        <v>1447.52</v>
      </c>
    </row>
    <row r="57" spans="1:6" ht="24" x14ac:dyDescent="0.25">
      <c r="A57" s="10" t="s">
        <v>46</v>
      </c>
      <c r="B57" s="2" t="s">
        <v>47</v>
      </c>
      <c r="C57" s="3" t="s">
        <v>6</v>
      </c>
      <c r="D57" s="8">
        <f>SUM(D58)</f>
        <v>994</v>
      </c>
    </row>
    <row r="58" spans="1:6" ht="36" x14ac:dyDescent="0.25">
      <c r="A58" s="10" t="s">
        <v>15</v>
      </c>
      <c r="B58" s="2" t="s">
        <v>47</v>
      </c>
      <c r="C58" s="3" t="s">
        <v>16</v>
      </c>
      <c r="D58" s="8">
        <v>994</v>
      </c>
    </row>
    <row r="59" spans="1:6" ht="24" x14ac:dyDescent="0.25">
      <c r="A59" s="10" t="s">
        <v>31</v>
      </c>
      <c r="B59" s="2" t="s">
        <v>48</v>
      </c>
      <c r="C59" s="3" t="s">
        <v>6</v>
      </c>
      <c r="D59" s="8">
        <f>SUM(D60+D61+D62)</f>
        <v>12996.06</v>
      </c>
    </row>
    <row r="60" spans="1:6" ht="36" x14ac:dyDescent="0.25">
      <c r="A60" s="10" t="s">
        <v>15</v>
      </c>
      <c r="B60" s="2" t="s">
        <v>48</v>
      </c>
      <c r="C60" s="3" t="s">
        <v>16</v>
      </c>
      <c r="D60" s="8">
        <v>5208</v>
      </c>
    </row>
    <row r="61" spans="1:6" x14ac:dyDescent="0.25">
      <c r="A61" s="10" t="s">
        <v>25</v>
      </c>
      <c r="B61" s="2" t="s">
        <v>48</v>
      </c>
      <c r="C61" s="3" t="s">
        <v>26</v>
      </c>
      <c r="D61" s="8">
        <v>7401.5</v>
      </c>
    </row>
    <row r="62" spans="1:6" x14ac:dyDescent="0.25">
      <c r="A62" s="10" t="s">
        <v>29</v>
      </c>
      <c r="B62" s="2" t="s">
        <v>48</v>
      </c>
      <c r="C62" s="3" t="s">
        <v>30</v>
      </c>
      <c r="D62" s="8">
        <v>386.56</v>
      </c>
    </row>
    <row r="63" spans="1:6" ht="24" x14ac:dyDescent="0.25">
      <c r="A63" s="10" t="s">
        <v>33</v>
      </c>
      <c r="B63" s="2" t="s">
        <v>49</v>
      </c>
      <c r="C63" s="3" t="s">
        <v>6</v>
      </c>
      <c r="D63" s="8">
        <f>SUM(D64)</f>
        <v>5486.01</v>
      </c>
    </row>
    <row r="64" spans="1:6" x14ac:dyDescent="0.25">
      <c r="A64" s="10" t="s">
        <v>25</v>
      </c>
      <c r="B64" s="2" t="s">
        <v>49</v>
      </c>
      <c r="C64" s="3" t="s">
        <v>26</v>
      </c>
      <c r="D64" s="8">
        <v>5486.01</v>
      </c>
      <c r="F64">
        <v>699.01</v>
      </c>
    </row>
    <row r="65" spans="1:6" x14ac:dyDescent="0.25">
      <c r="A65" s="10" t="s">
        <v>35</v>
      </c>
      <c r="B65" s="2" t="s">
        <v>50</v>
      </c>
      <c r="C65" s="3" t="s">
        <v>6</v>
      </c>
      <c r="D65" s="8">
        <f>SUM(D66+D68+D70+D72+D74+D76+D78)</f>
        <v>15632.640000000001</v>
      </c>
    </row>
    <row r="66" spans="1:6" x14ac:dyDescent="0.25">
      <c r="A66" s="10" t="s">
        <v>51</v>
      </c>
      <c r="B66" s="2" t="s">
        <v>52</v>
      </c>
      <c r="C66" s="3" t="s">
        <v>6</v>
      </c>
      <c r="D66" s="8">
        <v>50</v>
      </c>
    </row>
    <row r="67" spans="1:6" x14ac:dyDescent="0.25">
      <c r="A67" s="10" t="s">
        <v>43</v>
      </c>
      <c r="B67" s="2" t="s">
        <v>52</v>
      </c>
      <c r="C67" s="3" t="s">
        <v>44</v>
      </c>
      <c r="D67" s="8">
        <v>50</v>
      </c>
    </row>
    <row r="68" spans="1:6" x14ac:dyDescent="0.25">
      <c r="A68" s="10" t="s">
        <v>37</v>
      </c>
      <c r="B68" s="2" t="s">
        <v>53</v>
      </c>
      <c r="C68" s="3" t="s">
        <v>6</v>
      </c>
      <c r="D68" s="8">
        <f>SUM(D69)</f>
        <v>10787.11</v>
      </c>
    </row>
    <row r="69" spans="1:6" x14ac:dyDescent="0.25">
      <c r="A69" s="10" t="s">
        <v>25</v>
      </c>
      <c r="B69" s="2" t="s">
        <v>53</v>
      </c>
      <c r="C69" s="3" t="s">
        <v>26</v>
      </c>
      <c r="D69" s="8">
        <v>10787.11</v>
      </c>
      <c r="F69">
        <v>10682.01</v>
      </c>
    </row>
    <row r="70" spans="1:6" ht="24" x14ac:dyDescent="0.25">
      <c r="A70" s="10" t="s">
        <v>54</v>
      </c>
      <c r="B70" s="2" t="s">
        <v>55</v>
      </c>
      <c r="C70" s="3" t="s">
        <v>6</v>
      </c>
      <c r="D70" s="8">
        <v>1000</v>
      </c>
    </row>
    <row r="71" spans="1:6" x14ac:dyDescent="0.25">
      <c r="A71" s="10" t="s">
        <v>25</v>
      </c>
      <c r="B71" s="2" t="s">
        <v>55</v>
      </c>
      <c r="C71" s="3" t="s">
        <v>26</v>
      </c>
      <c r="D71" s="8">
        <v>1000</v>
      </c>
    </row>
    <row r="72" spans="1:6" ht="24" x14ac:dyDescent="0.25">
      <c r="A72" s="10" t="s">
        <v>56</v>
      </c>
      <c r="B72" s="2" t="s">
        <v>57</v>
      </c>
      <c r="C72" s="3" t="s">
        <v>6</v>
      </c>
      <c r="D72" s="8">
        <v>1000</v>
      </c>
    </row>
    <row r="73" spans="1:6" x14ac:dyDescent="0.25">
      <c r="A73" s="10" t="s">
        <v>25</v>
      </c>
      <c r="B73" s="2" t="s">
        <v>57</v>
      </c>
      <c r="C73" s="3" t="s">
        <v>26</v>
      </c>
      <c r="D73" s="8">
        <v>1000</v>
      </c>
    </row>
    <row r="74" spans="1:6" ht="36.75" x14ac:dyDescent="0.25">
      <c r="A74" s="19" t="s">
        <v>512</v>
      </c>
      <c r="B74" s="17" t="s">
        <v>514</v>
      </c>
      <c r="C74" s="17" t="s">
        <v>6</v>
      </c>
      <c r="D74" s="18">
        <f>SUM(D75)</f>
        <v>2500</v>
      </c>
    </row>
    <row r="75" spans="1:6" x14ac:dyDescent="0.25">
      <c r="A75" s="16" t="s">
        <v>25</v>
      </c>
      <c r="B75" s="17" t="s">
        <v>514</v>
      </c>
      <c r="C75" s="17" t="s">
        <v>26</v>
      </c>
      <c r="D75" s="18">
        <v>2500</v>
      </c>
      <c r="F75">
        <v>2500</v>
      </c>
    </row>
    <row r="76" spans="1:6" x14ac:dyDescent="0.25">
      <c r="A76" s="16" t="s">
        <v>513</v>
      </c>
      <c r="B76" s="17" t="s">
        <v>515</v>
      </c>
      <c r="C76" s="17" t="s">
        <v>6</v>
      </c>
      <c r="D76" s="18">
        <f>SUM(D77)</f>
        <v>200</v>
      </c>
    </row>
    <row r="77" spans="1:6" x14ac:dyDescent="0.25">
      <c r="A77" s="16" t="s">
        <v>25</v>
      </c>
      <c r="B77" s="17" t="s">
        <v>515</v>
      </c>
      <c r="C77" s="17" t="s">
        <v>26</v>
      </c>
      <c r="D77" s="18">
        <v>200</v>
      </c>
      <c r="F77">
        <v>200</v>
      </c>
    </row>
    <row r="78" spans="1:6" x14ac:dyDescent="0.25">
      <c r="A78" s="25" t="s">
        <v>560</v>
      </c>
      <c r="B78" s="28" t="s">
        <v>561</v>
      </c>
      <c r="C78" s="28" t="s">
        <v>6</v>
      </c>
      <c r="D78" s="29">
        <f>SUM(D79)</f>
        <v>95.53</v>
      </c>
    </row>
    <row r="79" spans="1:6" ht="26.25" x14ac:dyDescent="0.25">
      <c r="A79" s="25" t="s">
        <v>25</v>
      </c>
      <c r="B79" s="28" t="s">
        <v>561</v>
      </c>
      <c r="C79" s="28" t="s">
        <v>26</v>
      </c>
      <c r="D79" s="29">
        <v>95.53</v>
      </c>
    </row>
    <row r="80" spans="1:6" x14ac:dyDescent="0.25">
      <c r="A80" s="31" t="s">
        <v>573</v>
      </c>
      <c r="B80" s="28" t="s">
        <v>575</v>
      </c>
      <c r="C80" s="28" t="s">
        <v>6</v>
      </c>
      <c r="D80" s="29">
        <f>SUM(D81)</f>
        <v>190</v>
      </c>
    </row>
    <row r="81" spans="1:6" ht="30" x14ac:dyDescent="0.25">
      <c r="A81" s="31" t="s">
        <v>25</v>
      </c>
      <c r="B81" s="28" t="s">
        <v>575</v>
      </c>
      <c r="C81" s="28" t="s">
        <v>26</v>
      </c>
      <c r="D81" s="29">
        <v>190</v>
      </c>
    </row>
    <row r="82" spans="1:6" ht="24" x14ac:dyDescent="0.25">
      <c r="A82" s="10" t="s">
        <v>58</v>
      </c>
      <c r="B82" s="2" t="s">
        <v>59</v>
      </c>
      <c r="C82" s="3" t="s">
        <v>6</v>
      </c>
      <c r="D82" s="8">
        <f>SUM(D83+D98)</f>
        <v>12695.32</v>
      </c>
    </row>
    <row r="83" spans="1:6" x14ac:dyDescent="0.25">
      <c r="A83" s="10" t="s">
        <v>21</v>
      </c>
      <c r="B83" s="2" t="s">
        <v>60</v>
      </c>
      <c r="C83" s="3" t="s">
        <v>6</v>
      </c>
      <c r="D83" s="8">
        <f>SUM(D84,D88,D91,D95)</f>
        <v>12404.039999999999</v>
      </c>
    </row>
    <row r="84" spans="1:6" x14ac:dyDescent="0.25">
      <c r="A84" s="10" t="s">
        <v>23</v>
      </c>
      <c r="B84" s="2" t="s">
        <v>61</v>
      </c>
      <c r="C84" s="3" t="s">
        <v>6</v>
      </c>
      <c r="D84" s="8">
        <f>SUM(D85,D86,D87)</f>
        <v>460.81</v>
      </c>
    </row>
    <row r="85" spans="1:6" ht="36" x14ac:dyDescent="0.25">
      <c r="A85" s="10" t="s">
        <v>15</v>
      </c>
      <c r="B85" s="2" t="s">
        <v>61</v>
      </c>
      <c r="C85" s="3" t="s">
        <v>16</v>
      </c>
      <c r="D85" s="8">
        <v>33</v>
      </c>
    </row>
    <row r="86" spans="1:6" x14ac:dyDescent="0.25">
      <c r="A86" s="10" t="s">
        <v>25</v>
      </c>
      <c r="B86" s="2" t="s">
        <v>61</v>
      </c>
      <c r="C86" s="3" t="s">
        <v>26</v>
      </c>
      <c r="D86" s="8">
        <v>410.91</v>
      </c>
    </row>
    <row r="87" spans="1:6" x14ac:dyDescent="0.25">
      <c r="A87" s="10" t="s">
        <v>29</v>
      </c>
      <c r="B87" s="2" t="s">
        <v>61</v>
      </c>
      <c r="C87" s="3" t="s">
        <v>30</v>
      </c>
      <c r="D87" s="8">
        <v>16.899999999999999</v>
      </c>
    </row>
    <row r="88" spans="1:6" ht="24" x14ac:dyDescent="0.25">
      <c r="A88" s="10" t="s">
        <v>27</v>
      </c>
      <c r="B88" s="2" t="s">
        <v>62</v>
      </c>
      <c r="C88" s="3" t="s">
        <v>6</v>
      </c>
      <c r="D88" s="8">
        <f>SUM(D89,D90)</f>
        <v>4432.28</v>
      </c>
    </row>
    <row r="89" spans="1:6" ht="36" x14ac:dyDescent="0.25">
      <c r="A89" s="10" t="s">
        <v>15</v>
      </c>
      <c r="B89" s="2" t="s">
        <v>62</v>
      </c>
      <c r="C89" s="3" t="s">
        <v>16</v>
      </c>
      <c r="D89" s="8">
        <v>4431</v>
      </c>
      <c r="F89">
        <v>431</v>
      </c>
    </row>
    <row r="90" spans="1:6" x14ac:dyDescent="0.25">
      <c r="A90" s="10" t="s">
        <v>29</v>
      </c>
      <c r="B90" s="2" t="s">
        <v>62</v>
      </c>
      <c r="C90" s="3" t="s">
        <v>30</v>
      </c>
      <c r="D90" s="8">
        <v>1.28</v>
      </c>
    </row>
    <row r="91" spans="1:6" ht="24" x14ac:dyDescent="0.25">
      <c r="A91" s="10" t="s">
        <v>31</v>
      </c>
      <c r="B91" s="2" t="s">
        <v>63</v>
      </c>
      <c r="C91" s="3" t="s">
        <v>6</v>
      </c>
      <c r="D91" s="8">
        <f>SUM(D92,D93,D94)</f>
        <v>7401.8099999999995</v>
      </c>
    </row>
    <row r="92" spans="1:6" ht="36" x14ac:dyDescent="0.25">
      <c r="A92" s="10" t="s">
        <v>15</v>
      </c>
      <c r="B92" s="2" t="s">
        <v>63</v>
      </c>
      <c r="C92" s="3" t="s">
        <v>16</v>
      </c>
      <c r="D92" s="8">
        <v>5980</v>
      </c>
    </row>
    <row r="93" spans="1:6" x14ac:dyDescent="0.25">
      <c r="A93" s="10" t="s">
        <v>25</v>
      </c>
      <c r="B93" s="2" t="s">
        <v>63</v>
      </c>
      <c r="C93" s="3" t="s">
        <v>26</v>
      </c>
      <c r="D93" s="8">
        <v>1421.49</v>
      </c>
    </row>
    <row r="94" spans="1:6" x14ac:dyDescent="0.25">
      <c r="A94" s="10" t="s">
        <v>29</v>
      </c>
      <c r="B94" s="2" t="s">
        <v>63</v>
      </c>
      <c r="C94" s="3" t="s">
        <v>30</v>
      </c>
      <c r="D94" s="8">
        <v>0.32</v>
      </c>
    </row>
    <row r="95" spans="1:6" ht="24" x14ac:dyDescent="0.25">
      <c r="A95" s="10" t="s">
        <v>33</v>
      </c>
      <c r="B95" s="2" t="s">
        <v>64</v>
      </c>
      <c r="C95" s="3" t="s">
        <v>6</v>
      </c>
      <c r="D95" s="8">
        <f>SUM(D96:D97)</f>
        <v>109.14</v>
      </c>
    </row>
    <row r="96" spans="1:6" ht="36" x14ac:dyDescent="0.25">
      <c r="A96" s="10" t="s">
        <v>15</v>
      </c>
      <c r="B96" s="2" t="s">
        <v>64</v>
      </c>
      <c r="C96" s="3" t="s">
        <v>16</v>
      </c>
      <c r="D96" s="8">
        <v>31</v>
      </c>
    </row>
    <row r="97" spans="1:6" x14ac:dyDescent="0.25">
      <c r="A97" s="10" t="s">
        <v>25</v>
      </c>
      <c r="B97" s="2" t="s">
        <v>64</v>
      </c>
      <c r="C97" s="3" t="s">
        <v>26</v>
      </c>
      <c r="D97" s="12">
        <v>78.14</v>
      </c>
      <c r="F97">
        <v>1.1399999999999999</v>
      </c>
    </row>
    <row r="98" spans="1:6" x14ac:dyDescent="0.25">
      <c r="A98" s="10" t="s">
        <v>35</v>
      </c>
      <c r="B98" s="2" t="s">
        <v>65</v>
      </c>
      <c r="C98" s="3" t="s">
        <v>6</v>
      </c>
      <c r="D98" s="8">
        <f>SUM(D99+D101+D103)</f>
        <v>291.27999999999997</v>
      </c>
    </row>
    <row r="99" spans="1:6" ht="48" x14ac:dyDescent="0.25">
      <c r="A99" s="10" t="s">
        <v>66</v>
      </c>
      <c r="B99" s="2" t="s">
        <v>67</v>
      </c>
      <c r="C99" s="3" t="s">
        <v>6</v>
      </c>
      <c r="D99" s="8">
        <v>202</v>
      </c>
    </row>
    <row r="100" spans="1:6" ht="24" x14ac:dyDescent="0.25">
      <c r="A100" s="10" t="s">
        <v>68</v>
      </c>
      <c r="B100" s="2" t="s">
        <v>67</v>
      </c>
      <c r="C100" s="3" t="s">
        <v>69</v>
      </c>
      <c r="D100" s="8">
        <v>202</v>
      </c>
    </row>
    <row r="101" spans="1:6" ht="15" hidden="1" customHeight="1" x14ac:dyDescent="0.25">
      <c r="A101" s="15" t="s">
        <v>516</v>
      </c>
      <c r="B101" s="17" t="s">
        <v>517</v>
      </c>
      <c r="C101" s="17" t="s">
        <v>6</v>
      </c>
      <c r="D101" s="18">
        <f>SUM(D102)</f>
        <v>0</v>
      </c>
    </row>
    <row r="102" spans="1:6" ht="15" hidden="1" customHeight="1" x14ac:dyDescent="0.25">
      <c r="A102" s="16" t="s">
        <v>25</v>
      </c>
      <c r="B102" s="17" t="s">
        <v>517</v>
      </c>
      <c r="C102" s="17" t="s">
        <v>26</v>
      </c>
      <c r="D102" s="18">
        <v>0</v>
      </c>
      <c r="F102">
        <v>2060.56</v>
      </c>
    </row>
    <row r="103" spans="1:6" ht="15" customHeight="1" x14ac:dyDescent="0.25">
      <c r="A103" s="25" t="s">
        <v>560</v>
      </c>
      <c r="B103" s="28" t="s">
        <v>562</v>
      </c>
      <c r="C103" s="28" t="s">
        <v>6</v>
      </c>
      <c r="D103" s="29">
        <f>SUM(D104)</f>
        <v>89.28</v>
      </c>
    </row>
    <row r="104" spans="1:6" ht="15" customHeight="1" x14ac:dyDescent="0.25">
      <c r="A104" s="25" t="s">
        <v>25</v>
      </c>
      <c r="B104" s="28" t="s">
        <v>562</v>
      </c>
      <c r="C104" s="28" t="s">
        <v>26</v>
      </c>
      <c r="D104" s="29">
        <v>89.28</v>
      </c>
    </row>
    <row r="105" spans="1:6" ht="36" x14ac:dyDescent="0.25">
      <c r="A105" s="10" t="s">
        <v>70</v>
      </c>
      <c r="B105" s="2" t="s">
        <v>71</v>
      </c>
      <c r="C105" s="3" t="s">
        <v>6</v>
      </c>
      <c r="D105" s="8">
        <v>7104</v>
      </c>
    </row>
    <row r="106" spans="1:6" x14ac:dyDescent="0.25">
      <c r="A106" s="10" t="s">
        <v>21</v>
      </c>
      <c r="B106" s="2" t="s">
        <v>72</v>
      </c>
      <c r="C106" s="3" t="s">
        <v>6</v>
      </c>
      <c r="D106" s="8">
        <v>7104</v>
      </c>
    </row>
    <row r="107" spans="1:6" x14ac:dyDescent="0.25">
      <c r="A107" s="10" t="s">
        <v>23</v>
      </c>
      <c r="B107" s="2" t="s">
        <v>73</v>
      </c>
      <c r="C107" s="3" t="s">
        <v>6</v>
      </c>
      <c r="D107" s="8">
        <v>587.70000000000005</v>
      </c>
    </row>
    <row r="108" spans="1:6" x14ac:dyDescent="0.25">
      <c r="A108" s="10" t="s">
        <v>25</v>
      </c>
      <c r="B108" s="2" t="s">
        <v>73</v>
      </c>
      <c r="C108" s="3" t="s">
        <v>26</v>
      </c>
      <c r="D108" s="8">
        <v>587.70000000000005</v>
      </c>
    </row>
    <row r="109" spans="1:6" ht="24" x14ac:dyDescent="0.25">
      <c r="A109" s="10" t="s">
        <v>27</v>
      </c>
      <c r="B109" s="2" t="s">
        <v>74</v>
      </c>
      <c r="C109" s="3" t="s">
        <v>6</v>
      </c>
      <c r="D109" s="8">
        <v>3000</v>
      </c>
    </row>
    <row r="110" spans="1:6" ht="36" x14ac:dyDescent="0.25">
      <c r="A110" s="10" t="s">
        <v>15</v>
      </c>
      <c r="B110" s="2" t="s">
        <v>74</v>
      </c>
      <c r="C110" s="3" t="s">
        <v>16</v>
      </c>
      <c r="D110" s="8">
        <v>3000</v>
      </c>
    </row>
    <row r="111" spans="1:6" ht="24" x14ac:dyDescent="0.25">
      <c r="A111" s="10" t="s">
        <v>31</v>
      </c>
      <c r="B111" s="2" t="s">
        <v>75</v>
      </c>
      <c r="C111" s="3" t="s">
        <v>6</v>
      </c>
      <c r="D111" s="8">
        <v>3516.3</v>
      </c>
    </row>
    <row r="112" spans="1:6" ht="36" x14ac:dyDescent="0.25">
      <c r="A112" s="10" t="s">
        <v>15</v>
      </c>
      <c r="B112" s="2" t="s">
        <v>75</v>
      </c>
      <c r="C112" s="3" t="s">
        <v>16</v>
      </c>
      <c r="D112" s="8">
        <v>3425.7</v>
      </c>
    </row>
    <row r="113" spans="1:4" x14ac:dyDescent="0.25">
      <c r="A113" s="10" t="s">
        <v>25</v>
      </c>
      <c r="B113" s="2" t="s">
        <v>75</v>
      </c>
      <c r="C113" s="3" t="s">
        <v>26</v>
      </c>
      <c r="D113" s="8">
        <v>90.6</v>
      </c>
    </row>
    <row r="114" spans="1:4" ht="24" x14ac:dyDescent="0.25">
      <c r="A114" s="10" t="s">
        <v>76</v>
      </c>
      <c r="B114" s="2" t="s">
        <v>77</v>
      </c>
      <c r="C114" s="3" t="s">
        <v>6</v>
      </c>
      <c r="D114" s="8">
        <v>3529.7</v>
      </c>
    </row>
    <row r="115" spans="1:4" x14ac:dyDescent="0.25">
      <c r="A115" s="10" t="s">
        <v>21</v>
      </c>
      <c r="B115" s="2" t="s">
        <v>78</v>
      </c>
      <c r="C115" s="3" t="s">
        <v>6</v>
      </c>
      <c r="D115" s="8">
        <v>3529.7</v>
      </c>
    </row>
    <row r="116" spans="1:4" x14ac:dyDescent="0.25">
      <c r="A116" s="10" t="s">
        <v>23</v>
      </c>
      <c r="B116" s="2" t="s">
        <v>79</v>
      </c>
      <c r="C116" s="3" t="s">
        <v>6</v>
      </c>
      <c r="D116" s="8">
        <v>357.2</v>
      </c>
    </row>
    <row r="117" spans="1:4" ht="36" x14ac:dyDescent="0.25">
      <c r="A117" s="10" t="s">
        <v>15</v>
      </c>
      <c r="B117" s="2" t="s">
        <v>79</v>
      </c>
      <c r="C117" s="3" t="s">
        <v>16</v>
      </c>
      <c r="D117" s="8">
        <v>13</v>
      </c>
    </row>
    <row r="118" spans="1:4" x14ac:dyDescent="0.25">
      <c r="A118" s="10" t="s">
        <v>25</v>
      </c>
      <c r="B118" s="2" t="s">
        <v>79</v>
      </c>
      <c r="C118" s="3" t="s">
        <v>26</v>
      </c>
      <c r="D118" s="8">
        <v>335.2</v>
      </c>
    </row>
    <row r="119" spans="1:4" x14ac:dyDescent="0.25">
      <c r="A119" s="10" t="s">
        <v>29</v>
      </c>
      <c r="B119" s="2" t="s">
        <v>79</v>
      </c>
      <c r="C119" s="3" t="s">
        <v>30</v>
      </c>
      <c r="D119" s="8">
        <v>9</v>
      </c>
    </row>
    <row r="120" spans="1:4" ht="24" x14ac:dyDescent="0.25">
      <c r="A120" s="10" t="s">
        <v>27</v>
      </c>
      <c r="B120" s="2" t="s">
        <v>80</v>
      </c>
      <c r="C120" s="3" t="s">
        <v>6</v>
      </c>
      <c r="D120" s="8">
        <v>1000</v>
      </c>
    </row>
    <row r="121" spans="1:4" ht="36" x14ac:dyDescent="0.25">
      <c r="A121" s="10" t="s">
        <v>15</v>
      </c>
      <c r="B121" s="2" t="s">
        <v>80</v>
      </c>
      <c r="C121" s="3" t="s">
        <v>16</v>
      </c>
      <c r="D121" s="8">
        <v>1000</v>
      </c>
    </row>
    <row r="122" spans="1:4" ht="24" x14ac:dyDescent="0.25">
      <c r="A122" s="10" t="s">
        <v>31</v>
      </c>
      <c r="B122" s="2" t="s">
        <v>81</v>
      </c>
      <c r="C122" s="3" t="s">
        <v>6</v>
      </c>
      <c r="D122" s="8">
        <v>2172.5</v>
      </c>
    </row>
    <row r="123" spans="1:4" ht="36" x14ac:dyDescent="0.25">
      <c r="A123" s="10" t="s">
        <v>15</v>
      </c>
      <c r="B123" s="2" t="s">
        <v>81</v>
      </c>
      <c r="C123" s="3" t="s">
        <v>16</v>
      </c>
      <c r="D123" s="8">
        <v>2172.5</v>
      </c>
    </row>
    <row r="124" spans="1:4" ht="24" x14ac:dyDescent="0.25">
      <c r="A124" s="10" t="s">
        <v>82</v>
      </c>
      <c r="B124" s="2" t="s">
        <v>83</v>
      </c>
      <c r="C124" s="3" t="s">
        <v>6</v>
      </c>
      <c r="D124" s="8">
        <v>5</v>
      </c>
    </row>
    <row r="125" spans="1:4" x14ac:dyDescent="0.25">
      <c r="A125" s="10" t="s">
        <v>35</v>
      </c>
      <c r="B125" s="2" t="s">
        <v>84</v>
      </c>
      <c r="C125" s="3" t="s">
        <v>6</v>
      </c>
      <c r="D125" s="8">
        <v>5</v>
      </c>
    </row>
    <row r="126" spans="1:4" x14ac:dyDescent="0.25">
      <c r="A126" s="10" t="s">
        <v>85</v>
      </c>
      <c r="B126" s="2" t="s">
        <v>86</v>
      </c>
      <c r="C126" s="3" t="s">
        <v>6</v>
      </c>
      <c r="D126" s="8">
        <v>5</v>
      </c>
    </row>
    <row r="127" spans="1:4" x14ac:dyDescent="0.25">
      <c r="A127" s="10" t="s">
        <v>25</v>
      </c>
      <c r="B127" s="2" t="s">
        <v>86</v>
      </c>
      <c r="C127" s="3" t="s">
        <v>26</v>
      </c>
      <c r="D127" s="8">
        <v>5</v>
      </c>
    </row>
    <row r="128" spans="1:4" ht="24" x14ac:dyDescent="0.25">
      <c r="A128" s="10" t="s">
        <v>87</v>
      </c>
      <c r="B128" s="2" t="s">
        <v>88</v>
      </c>
      <c r="C128" s="3" t="s">
        <v>6</v>
      </c>
      <c r="D128" s="8">
        <v>5</v>
      </c>
    </row>
    <row r="129" spans="1:4" x14ac:dyDescent="0.25">
      <c r="A129" s="10" t="s">
        <v>35</v>
      </c>
      <c r="B129" s="2" t="s">
        <v>89</v>
      </c>
      <c r="C129" s="3" t="s">
        <v>6</v>
      </c>
      <c r="D129" s="8">
        <v>5</v>
      </c>
    </row>
    <row r="130" spans="1:4" x14ac:dyDescent="0.25">
      <c r="A130" s="10" t="s">
        <v>85</v>
      </c>
      <c r="B130" s="2" t="s">
        <v>90</v>
      </c>
      <c r="C130" s="3" t="s">
        <v>6</v>
      </c>
      <c r="D130" s="8">
        <v>5</v>
      </c>
    </row>
    <row r="131" spans="1:4" x14ac:dyDescent="0.25">
      <c r="A131" s="10" t="s">
        <v>25</v>
      </c>
      <c r="B131" s="2" t="s">
        <v>90</v>
      </c>
      <c r="C131" s="3" t="s">
        <v>26</v>
      </c>
      <c r="D131" s="8">
        <v>5</v>
      </c>
    </row>
    <row r="132" spans="1:4" ht="48" x14ac:dyDescent="0.25">
      <c r="A132" s="10" t="s">
        <v>91</v>
      </c>
      <c r="B132" s="2" t="s">
        <v>92</v>
      </c>
      <c r="C132" s="3" t="s">
        <v>6</v>
      </c>
      <c r="D132" s="8">
        <v>16</v>
      </c>
    </row>
    <row r="133" spans="1:4" x14ac:dyDescent="0.25">
      <c r="A133" s="10" t="s">
        <v>35</v>
      </c>
      <c r="B133" s="2" t="s">
        <v>93</v>
      </c>
      <c r="C133" s="3" t="s">
        <v>6</v>
      </c>
      <c r="D133" s="8">
        <v>16</v>
      </c>
    </row>
    <row r="134" spans="1:4" ht="24" x14ac:dyDescent="0.25">
      <c r="A134" s="10" t="s">
        <v>94</v>
      </c>
      <c r="B134" s="2" t="s">
        <v>95</v>
      </c>
      <c r="C134" s="3" t="s">
        <v>6</v>
      </c>
      <c r="D134" s="8">
        <v>16</v>
      </c>
    </row>
    <row r="135" spans="1:4" x14ac:dyDescent="0.25">
      <c r="A135" s="10" t="s">
        <v>25</v>
      </c>
      <c r="B135" s="2" t="s">
        <v>95</v>
      </c>
      <c r="C135" s="3" t="s">
        <v>26</v>
      </c>
      <c r="D135" s="8">
        <v>16</v>
      </c>
    </row>
    <row r="136" spans="1:4" ht="24" x14ac:dyDescent="0.25">
      <c r="A136" s="10" t="s">
        <v>96</v>
      </c>
      <c r="B136" s="2" t="s">
        <v>97</v>
      </c>
      <c r="C136" s="3" t="s">
        <v>6</v>
      </c>
      <c r="D136" s="8">
        <v>10</v>
      </c>
    </row>
    <row r="137" spans="1:4" x14ac:dyDescent="0.25">
      <c r="A137" s="10" t="s">
        <v>35</v>
      </c>
      <c r="B137" s="2" t="s">
        <v>98</v>
      </c>
      <c r="C137" s="3" t="s">
        <v>6</v>
      </c>
      <c r="D137" s="8">
        <v>10</v>
      </c>
    </row>
    <row r="138" spans="1:4" x14ac:dyDescent="0.25">
      <c r="A138" s="10" t="s">
        <v>99</v>
      </c>
      <c r="B138" s="2" t="s">
        <v>100</v>
      </c>
      <c r="C138" s="3" t="s">
        <v>6</v>
      </c>
      <c r="D138" s="8">
        <v>10</v>
      </c>
    </row>
    <row r="139" spans="1:4" x14ac:dyDescent="0.25">
      <c r="A139" s="10" t="s">
        <v>25</v>
      </c>
      <c r="B139" s="2" t="s">
        <v>100</v>
      </c>
      <c r="C139" s="3" t="s">
        <v>26</v>
      </c>
      <c r="D139" s="8">
        <v>10</v>
      </c>
    </row>
    <row r="140" spans="1:4" x14ac:dyDescent="0.25">
      <c r="A140" s="10" t="s">
        <v>101</v>
      </c>
      <c r="B140" s="2" t="s">
        <v>102</v>
      </c>
      <c r="C140" s="3" t="s">
        <v>6</v>
      </c>
      <c r="D140" s="8">
        <f>SUM(D141+D142+D143+D144+D164+D178)</f>
        <v>125971.32</v>
      </c>
    </row>
    <row r="141" spans="1:4" ht="24" x14ac:dyDescent="0.25">
      <c r="A141" s="10" t="s">
        <v>103</v>
      </c>
      <c r="B141" s="2" t="s">
        <v>104</v>
      </c>
      <c r="C141" s="3" t="s">
        <v>6</v>
      </c>
      <c r="D141" s="8">
        <f>SUM(D172)</f>
        <v>913.59</v>
      </c>
    </row>
    <row r="142" spans="1:4" ht="36" x14ac:dyDescent="0.25">
      <c r="A142" s="10" t="s">
        <v>105</v>
      </c>
      <c r="B142" s="2" t="s">
        <v>106</v>
      </c>
      <c r="C142" s="3" t="s">
        <v>6</v>
      </c>
      <c r="D142" s="8">
        <f>SUM(D145+D148+D151+D166+D169+D176)</f>
        <v>7689.0999999999995</v>
      </c>
    </row>
    <row r="143" spans="1:4" x14ac:dyDescent="0.25">
      <c r="A143" s="10" t="s">
        <v>107</v>
      </c>
      <c r="B143" s="2" t="s">
        <v>108</v>
      </c>
      <c r="C143" s="3" t="s">
        <v>6</v>
      </c>
      <c r="D143" s="8">
        <f>SUM(D154,D157,D160,D162)</f>
        <v>111834.6</v>
      </c>
    </row>
    <row r="144" spans="1:4" ht="24" x14ac:dyDescent="0.25">
      <c r="A144" s="10" t="s">
        <v>109</v>
      </c>
      <c r="B144" s="2" t="s">
        <v>110</v>
      </c>
      <c r="C144" s="3" t="s">
        <v>6</v>
      </c>
      <c r="D144" s="8">
        <f>SUM(D174)</f>
        <v>9.23</v>
      </c>
    </row>
    <row r="145" spans="1:6" ht="36" x14ac:dyDescent="0.25">
      <c r="A145" s="10" t="s">
        <v>111</v>
      </c>
      <c r="B145" s="2" t="s">
        <v>112</v>
      </c>
      <c r="C145" s="3" t="s">
        <v>6</v>
      </c>
      <c r="D145" s="8">
        <v>613</v>
      </c>
    </row>
    <row r="146" spans="1:6" x14ac:dyDescent="0.25">
      <c r="A146" s="10" t="s">
        <v>25</v>
      </c>
      <c r="B146" s="2" t="s">
        <v>112</v>
      </c>
      <c r="C146" s="3" t="s">
        <v>26</v>
      </c>
      <c r="D146" s="8">
        <v>17.899999999999999</v>
      </c>
    </row>
    <row r="147" spans="1:6" x14ac:dyDescent="0.25">
      <c r="A147" s="10" t="s">
        <v>43</v>
      </c>
      <c r="B147" s="2" t="s">
        <v>112</v>
      </c>
      <c r="C147" s="3" t="s">
        <v>44</v>
      </c>
      <c r="D147" s="8">
        <v>595.1</v>
      </c>
    </row>
    <row r="148" spans="1:6" ht="60" x14ac:dyDescent="0.25">
      <c r="A148" s="10" t="s">
        <v>113</v>
      </c>
      <c r="B148" s="2" t="s">
        <v>114</v>
      </c>
      <c r="C148" s="3" t="s">
        <v>6</v>
      </c>
      <c r="D148" s="8">
        <v>30.9</v>
      </c>
    </row>
    <row r="149" spans="1:6" ht="36" x14ac:dyDescent="0.25">
      <c r="A149" s="10" t="s">
        <v>15</v>
      </c>
      <c r="B149" s="2" t="s">
        <v>114</v>
      </c>
      <c r="C149" s="3" t="s">
        <v>16</v>
      </c>
      <c r="D149" s="8">
        <v>30.87</v>
      </c>
    </row>
    <row r="150" spans="1:6" x14ac:dyDescent="0.25">
      <c r="A150" s="10" t="s">
        <v>25</v>
      </c>
      <c r="B150" s="2" t="s">
        <v>114</v>
      </c>
      <c r="C150" s="3" t="s">
        <v>26</v>
      </c>
      <c r="D150" s="8">
        <v>0.03</v>
      </c>
    </row>
    <row r="151" spans="1:6" ht="84" x14ac:dyDescent="0.25">
      <c r="A151" s="10" t="s">
        <v>115</v>
      </c>
      <c r="B151" s="2" t="s">
        <v>116</v>
      </c>
      <c r="C151" s="3" t="s">
        <v>6</v>
      </c>
      <c r="D151" s="8">
        <f>SUM(D152+D153)</f>
        <v>161</v>
      </c>
    </row>
    <row r="152" spans="1:6" x14ac:dyDescent="0.25">
      <c r="A152" s="10" t="s">
        <v>25</v>
      </c>
      <c r="B152" s="2" t="s">
        <v>116</v>
      </c>
      <c r="C152" s="3" t="s">
        <v>26</v>
      </c>
      <c r="D152" s="8">
        <v>108.6</v>
      </c>
      <c r="E152">
        <v>108.48</v>
      </c>
    </row>
    <row r="153" spans="1:6" x14ac:dyDescent="0.25">
      <c r="A153" s="10" t="s">
        <v>43</v>
      </c>
      <c r="B153" s="2" t="s">
        <v>116</v>
      </c>
      <c r="C153" s="3" t="s">
        <v>44</v>
      </c>
      <c r="D153" s="8">
        <v>52.4</v>
      </c>
      <c r="E153">
        <v>-108.48</v>
      </c>
    </row>
    <row r="154" spans="1:6" ht="36" x14ac:dyDescent="0.25">
      <c r="A154" s="10" t="s">
        <v>117</v>
      </c>
      <c r="B154" s="2" t="s">
        <v>118</v>
      </c>
      <c r="C154" s="3" t="s">
        <v>6</v>
      </c>
      <c r="D154" s="8">
        <f>SUM(D155:D156)</f>
        <v>81441</v>
      </c>
    </row>
    <row r="155" spans="1:6" ht="36" x14ac:dyDescent="0.25">
      <c r="A155" s="10" t="s">
        <v>15</v>
      </c>
      <c r="B155" s="2" t="s">
        <v>118</v>
      </c>
      <c r="C155" s="3" t="s">
        <v>16</v>
      </c>
      <c r="D155" s="8">
        <v>80734</v>
      </c>
      <c r="F155">
        <v>4837</v>
      </c>
    </row>
    <row r="156" spans="1:6" x14ac:dyDescent="0.25">
      <c r="A156" s="10" t="s">
        <v>25</v>
      </c>
      <c r="B156" s="2" t="s">
        <v>118</v>
      </c>
      <c r="C156" s="3" t="s">
        <v>26</v>
      </c>
      <c r="D156" s="8">
        <v>707</v>
      </c>
      <c r="F156">
        <v>7</v>
      </c>
    </row>
    <row r="157" spans="1:6" ht="24" x14ac:dyDescent="0.25">
      <c r="A157" s="10" t="s">
        <v>119</v>
      </c>
      <c r="B157" s="2" t="s">
        <v>120</v>
      </c>
      <c r="C157" s="3" t="s">
        <v>6</v>
      </c>
      <c r="D157" s="8">
        <f>SUM(D158:D159)</f>
        <v>30054.5</v>
      </c>
    </row>
    <row r="158" spans="1:6" ht="36" x14ac:dyDescent="0.25">
      <c r="A158" s="10" t="s">
        <v>15</v>
      </c>
      <c r="B158" s="2" t="s">
        <v>120</v>
      </c>
      <c r="C158" s="3" t="s">
        <v>16</v>
      </c>
      <c r="D158" s="8">
        <v>29716.5</v>
      </c>
      <c r="F158">
        <v>2777.2</v>
      </c>
    </row>
    <row r="159" spans="1:6" x14ac:dyDescent="0.25">
      <c r="A159" s="10" t="s">
        <v>25</v>
      </c>
      <c r="B159" s="2" t="s">
        <v>120</v>
      </c>
      <c r="C159" s="3" t="s">
        <v>26</v>
      </c>
      <c r="D159" s="8">
        <v>338</v>
      </c>
      <c r="F159">
        <v>38</v>
      </c>
    </row>
    <row r="160" spans="1:6" ht="77.25" x14ac:dyDescent="0.25">
      <c r="A160" s="25" t="s">
        <v>564</v>
      </c>
      <c r="B160" s="28" t="s">
        <v>563</v>
      </c>
      <c r="C160" s="28" t="s">
        <v>6</v>
      </c>
      <c r="D160" s="29">
        <f>SUM(D161)</f>
        <v>172.8</v>
      </c>
    </row>
    <row r="161" spans="1:4" x14ac:dyDescent="0.25">
      <c r="A161" s="25" t="s">
        <v>43</v>
      </c>
      <c r="B161" s="28" t="s">
        <v>563</v>
      </c>
      <c r="C161" s="28" t="s">
        <v>26</v>
      </c>
      <c r="D161" s="29">
        <v>172.8</v>
      </c>
    </row>
    <row r="162" spans="1:4" ht="24" x14ac:dyDescent="0.25">
      <c r="A162" s="10" t="s">
        <v>121</v>
      </c>
      <c r="B162" s="2" t="s">
        <v>122</v>
      </c>
      <c r="C162" s="3" t="s">
        <v>6</v>
      </c>
      <c r="D162" s="8">
        <v>166.3</v>
      </c>
    </row>
    <row r="163" spans="1:4" x14ac:dyDescent="0.25">
      <c r="A163" s="10" t="s">
        <v>25</v>
      </c>
      <c r="B163" s="2" t="s">
        <v>122</v>
      </c>
      <c r="C163" s="3" t="s">
        <v>26</v>
      </c>
      <c r="D163" s="8">
        <v>166.3</v>
      </c>
    </row>
    <row r="164" spans="1:4" ht="36" x14ac:dyDescent="0.25">
      <c r="A164" s="10" t="s">
        <v>123</v>
      </c>
      <c r="B164" s="2" t="s">
        <v>124</v>
      </c>
      <c r="C164" s="3" t="s">
        <v>6</v>
      </c>
      <c r="D164" s="8">
        <f>SUM(D165)</f>
        <v>2474.8000000000002</v>
      </c>
    </row>
    <row r="165" spans="1:4" x14ac:dyDescent="0.25">
      <c r="A165" s="10" t="s">
        <v>25</v>
      </c>
      <c r="B165" s="2" t="s">
        <v>124</v>
      </c>
      <c r="C165" s="3" t="s">
        <v>26</v>
      </c>
      <c r="D165" s="8">
        <v>2474.8000000000002</v>
      </c>
    </row>
    <row r="166" spans="1:4" ht="48" x14ac:dyDescent="0.25">
      <c r="A166" s="10" t="s">
        <v>125</v>
      </c>
      <c r="B166" s="2" t="s">
        <v>126</v>
      </c>
      <c r="C166" s="3" t="s">
        <v>6</v>
      </c>
      <c r="D166" s="8">
        <f>SUM(D167+D168)</f>
        <v>3571</v>
      </c>
    </row>
    <row r="167" spans="1:4" x14ac:dyDescent="0.25">
      <c r="A167" s="10" t="s">
        <v>25</v>
      </c>
      <c r="B167" s="2" t="s">
        <v>126</v>
      </c>
      <c r="C167" s="3" t="s">
        <v>26</v>
      </c>
      <c r="D167" s="8">
        <v>83.7</v>
      </c>
    </row>
    <row r="168" spans="1:4" x14ac:dyDescent="0.25">
      <c r="A168" s="10" t="s">
        <v>43</v>
      </c>
      <c r="B168" s="2" t="s">
        <v>126</v>
      </c>
      <c r="C168" s="3" t="s">
        <v>44</v>
      </c>
      <c r="D168" s="8">
        <v>3487.3</v>
      </c>
    </row>
    <row r="169" spans="1:4" ht="48" x14ac:dyDescent="0.25">
      <c r="A169" s="10" t="s">
        <v>127</v>
      </c>
      <c r="B169" s="2" t="s">
        <v>128</v>
      </c>
      <c r="C169" s="3" t="s">
        <v>6</v>
      </c>
      <c r="D169" s="8">
        <v>3298</v>
      </c>
    </row>
    <row r="170" spans="1:4" ht="36" x14ac:dyDescent="0.25">
      <c r="A170" s="10" t="s">
        <v>15</v>
      </c>
      <c r="B170" s="2" t="s">
        <v>128</v>
      </c>
      <c r="C170" s="3" t="s">
        <v>16</v>
      </c>
      <c r="D170" s="8">
        <v>3276.8</v>
      </c>
    </row>
    <row r="171" spans="1:4" x14ac:dyDescent="0.25">
      <c r="A171" s="10" t="s">
        <v>25</v>
      </c>
      <c r="B171" s="2" t="s">
        <v>128</v>
      </c>
      <c r="C171" s="3" t="s">
        <v>26</v>
      </c>
      <c r="D171" s="8">
        <v>21.2</v>
      </c>
    </row>
    <row r="172" spans="1:4" ht="36" x14ac:dyDescent="0.25">
      <c r="A172" s="10" t="s">
        <v>129</v>
      </c>
      <c r="B172" s="2" t="s">
        <v>130</v>
      </c>
      <c r="C172" s="3" t="s">
        <v>6</v>
      </c>
      <c r="D172" s="8">
        <f>SUM(D173)</f>
        <v>913.59</v>
      </c>
    </row>
    <row r="173" spans="1:4" x14ac:dyDescent="0.25">
      <c r="A173" s="10" t="s">
        <v>25</v>
      </c>
      <c r="B173" s="2" t="s">
        <v>130</v>
      </c>
      <c r="C173" s="3" t="s">
        <v>26</v>
      </c>
      <c r="D173" s="8">
        <v>913.59</v>
      </c>
    </row>
    <row r="174" spans="1:4" ht="48" x14ac:dyDescent="0.25">
      <c r="A174" s="10" t="s">
        <v>131</v>
      </c>
      <c r="B174" s="2" t="s">
        <v>132</v>
      </c>
      <c r="C174" s="3" t="s">
        <v>6</v>
      </c>
      <c r="D174" s="8">
        <f>SUM(D175)</f>
        <v>9.23</v>
      </c>
    </row>
    <row r="175" spans="1:4" x14ac:dyDescent="0.25">
      <c r="A175" s="10" t="s">
        <v>25</v>
      </c>
      <c r="B175" s="2" t="s">
        <v>132</v>
      </c>
      <c r="C175" s="3" t="s">
        <v>26</v>
      </c>
      <c r="D175" s="8">
        <v>9.23</v>
      </c>
    </row>
    <row r="176" spans="1:4" x14ac:dyDescent="0.25">
      <c r="A176" s="10" t="s">
        <v>133</v>
      </c>
      <c r="B176" s="2" t="s">
        <v>134</v>
      </c>
      <c r="C176" s="3" t="s">
        <v>6</v>
      </c>
      <c r="D176" s="8">
        <f>SUM(D177)</f>
        <v>15.2</v>
      </c>
    </row>
    <row r="177" spans="1:4" ht="24" x14ac:dyDescent="0.25">
      <c r="A177" s="10" t="s">
        <v>135</v>
      </c>
      <c r="B177" s="2" t="s">
        <v>134</v>
      </c>
      <c r="C177" s="3" t="s">
        <v>26</v>
      </c>
      <c r="D177" s="8">
        <v>15.2</v>
      </c>
    </row>
    <row r="178" spans="1:4" ht="48" x14ac:dyDescent="0.25">
      <c r="A178" s="10" t="s">
        <v>137</v>
      </c>
      <c r="B178" s="2" t="s">
        <v>138</v>
      </c>
      <c r="C178" s="3" t="s">
        <v>6</v>
      </c>
      <c r="D178" s="8">
        <f>SUM(D179)</f>
        <v>3050</v>
      </c>
    </row>
    <row r="179" spans="1:4" ht="24" x14ac:dyDescent="0.25">
      <c r="A179" s="10" t="s">
        <v>135</v>
      </c>
      <c r="B179" s="2" t="s">
        <v>138</v>
      </c>
      <c r="C179" s="3" t="s">
        <v>136</v>
      </c>
      <c r="D179" s="8">
        <v>3050</v>
      </c>
    </row>
    <row r="180" spans="1:4" ht="24" x14ac:dyDescent="0.25">
      <c r="A180" s="10" t="s">
        <v>139</v>
      </c>
      <c r="B180" s="2" t="s">
        <v>140</v>
      </c>
      <c r="C180" s="3" t="s">
        <v>6</v>
      </c>
      <c r="D180" s="8">
        <f>SUM(D181+D186)</f>
        <v>5525.23</v>
      </c>
    </row>
    <row r="181" spans="1:4" ht="24" x14ac:dyDescent="0.25">
      <c r="A181" s="10" t="s">
        <v>141</v>
      </c>
      <c r="B181" s="2" t="s">
        <v>142</v>
      </c>
      <c r="C181" s="3" t="s">
        <v>6</v>
      </c>
      <c r="D181" s="8">
        <f>SUM(D182+D184)</f>
        <v>3242.4</v>
      </c>
    </row>
    <row r="182" spans="1:4" ht="24" x14ac:dyDescent="0.25">
      <c r="A182" s="10" t="s">
        <v>143</v>
      </c>
      <c r="B182" s="2" t="s">
        <v>144</v>
      </c>
      <c r="C182" s="3" t="s">
        <v>6</v>
      </c>
      <c r="D182" s="8">
        <f>SUM(D183)</f>
        <v>3028.9</v>
      </c>
    </row>
    <row r="183" spans="1:4" ht="24" x14ac:dyDescent="0.25">
      <c r="A183" s="10" t="s">
        <v>135</v>
      </c>
      <c r="B183" s="2" t="s">
        <v>144</v>
      </c>
      <c r="C183" s="3" t="s">
        <v>136</v>
      </c>
      <c r="D183" s="30">
        <v>3028.9</v>
      </c>
    </row>
    <row r="184" spans="1:4" ht="36" x14ac:dyDescent="0.25">
      <c r="A184" s="10" t="s">
        <v>145</v>
      </c>
      <c r="B184" s="2" t="s">
        <v>146</v>
      </c>
      <c r="C184" s="3" t="s">
        <v>6</v>
      </c>
      <c r="D184" s="8">
        <v>213.5</v>
      </c>
    </row>
    <row r="185" spans="1:4" ht="24" x14ac:dyDescent="0.25">
      <c r="A185" s="10" t="s">
        <v>135</v>
      </c>
      <c r="B185" s="2" t="s">
        <v>146</v>
      </c>
      <c r="C185" s="3" t="s">
        <v>136</v>
      </c>
      <c r="D185" s="8">
        <v>213.5</v>
      </c>
    </row>
    <row r="186" spans="1:4" x14ac:dyDescent="0.25">
      <c r="A186" s="16" t="s">
        <v>495</v>
      </c>
      <c r="B186" s="20" t="s">
        <v>490</v>
      </c>
      <c r="C186" s="17" t="s">
        <v>6</v>
      </c>
      <c r="D186" s="18">
        <f>SUM(D187+D190)</f>
        <v>2282.83</v>
      </c>
    </row>
    <row r="187" spans="1:4" ht="48.75" x14ac:dyDescent="0.25">
      <c r="A187" s="16" t="s">
        <v>496</v>
      </c>
      <c r="B187" s="17" t="s">
        <v>491</v>
      </c>
      <c r="C187" s="17" t="s">
        <v>6</v>
      </c>
      <c r="D187" s="18">
        <f>SUM(D188)</f>
        <v>2259.96</v>
      </c>
    </row>
    <row r="188" spans="1:4" ht="48.75" x14ac:dyDescent="0.25">
      <c r="A188" s="16" t="s">
        <v>496</v>
      </c>
      <c r="B188" s="17" t="s">
        <v>492</v>
      </c>
      <c r="C188" s="17" t="s">
        <v>6</v>
      </c>
      <c r="D188" s="18">
        <f>SUM(D189)</f>
        <v>2259.96</v>
      </c>
    </row>
    <row r="189" spans="1:4" x14ac:dyDescent="0.25">
      <c r="A189" s="16" t="s">
        <v>25</v>
      </c>
      <c r="B189" s="17" t="s">
        <v>492</v>
      </c>
      <c r="C189" s="17" t="s">
        <v>26</v>
      </c>
      <c r="D189" s="18">
        <v>2259.96</v>
      </c>
    </row>
    <row r="190" spans="1:4" ht="24.75" x14ac:dyDescent="0.25">
      <c r="A190" s="16" t="s">
        <v>109</v>
      </c>
      <c r="B190" s="20" t="s">
        <v>493</v>
      </c>
      <c r="C190" s="17" t="s">
        <v>6</v>
      </c>
      <c r="D190" s="18">
        <f>SUM(D191)</f>
        <v>22.87</v>
      </c>
    </row>
    <row r="191" spans="1:4" ht="48.75" x14ac:dyDescent="0.25">
      <c r="A191" s="16" t="s">
        <v>497</v>
      </c>
      <c r="B191" s="20" t="s">
        <v>494</v>
      </c>
      <c r="C191" s="17" t="s">
        <v>6</v>
      </c>
      <c r="D191" s="18">
        <f>SUM(D192)</f>
        <v>22.87</v>
      </c>
    </row>
    <row r="192" spans="1:4" x14ac:dyDescent="0.25">
      <c r="A192" s="16" t="s">
        <v>25</v>
      </c>
      <c r="B192" s="20" t="s">
        <v>494</v>
      </c>
      <c r="C192" s="17" t="s">
        <v>26</v>
      </c>
      <c r="D192" s="18">
        <v>22.87</v>
      </c>
    </row>
    <row r="193" spans="1:6" ht="24" x14ac:dyDescent="0.25">
      <c r="A193" s="21" t="s">
        <v>147</v>
      </c>
      <c r="B193" s="22" t="s">
        <v>148</v>
      </c>
      <c r="C193" s="23" t="s">
        <v>6</v>
      </c>
      <c r="D193" s="24">
        <f>SUM(D194+D200)</f>
        <v>2539.1</v>
      </c>
    </row>
    <row r="194" spans="1:6" x14ac:dyDescent="0.25">
      <c r="A194" s="10" t="s">
        <v>35</v>
      </c>
      <c r="B194" s="2" t="s">
        <v>149</v>
      </c>
      <c r="C194" s="3" t="s">
        <v>6</v>
      </c>
      <c r="D194" s="8">
        <f>SUM(D195,D198)</f>
        <v>870.41</v>
      </c>
    </row>
    <row r="195" spans="1:6" x14ac:dyDescent="0.25">
      <c r="A195" s="10" t="s">
        <v>85</v>
      </c>
      <c r="B195" s="2" t="s">
        <v>150</v>
      </c>
      <c r="C195" s="3" t="s">
        <v>6</v>
      </c>
      <c r="D195" s="8">
        <v>150</v>
      </c>
    </row>
    <row r="196" spans="1:6" x14ac:dyDescent="0.25">
      <c r="A196" s="10" t="s">
        <v>25</v>
      </c>
      <c r="B196" s="2" t="s">
        <v>150</v>
      </c>
      <c r="C196" s="3" t="s">
        <v>26</v>
      </c>
      <c r="D196" s="8">
        <v>100</v>
      </c>
    </row>
    <row r="197" spans="1:6" x14ac:dyDescent="0.25">
      <c r="A197" s="10" t="s">
        <v>43</v>
      </c>
      <c r="B197" s="2" t="s">
        <v>150</v>
      </c>
      <c r="C197" s="3" t="s">
        <v>44</v>
      </c>
      <c r="D197" s="8">
        <v>50</v>
      </c>
    </row>
    <row r="198" spans="1:6" x14ac:dyDescent="0.25">
      <c r="A198" s="16" t="s">
        <v>519</v>
      </c>
      <c r="B198" s="17" t="s">
        <v>520</v>
      </c>
      <c r="C198" s="17" t="s">
        <v>6</v>
      </c>
      <c r="D198" s="18">
        <f>SUM(D199)</f>
        <v>720.41</v>
      </c>
    </row>
    <row r="199" spans="1:6" x14ac:dyDescent="0.25">
      <c r="A199" s="16" t="s">
        <v>25</v>
      </c>
      <c r="B199" s="17" t="s">
        <v>520</v>
      </c>
      <c r="C199" s="17" t="s">
        <v>26</v>
      </c>
      <c r="D199" s="18">
        <v>720.41</v>
      </c>
      <c r="F199">
        <v>530.57000000000005</v>
      </c>
    </row>
    <row r="200" spans="1:6" ht="24.75" x14ac:dyDescent="0.25">
      <c r="A200" s="16" t="s">
        <v>139</v>
      </c>
      <c r="B200" s="17" t="s">
        <v>544</v>
      </c>
      <c r="C200" s="17" t="s">
        <v>6</v>
      </c>
      <c r="D200" s="18">
        <f>SUM(D201+D204)</f>
        <v>1668.69</v>
      </c>
    </row>
    <row r="201" spans="1:6" ht="24.75" x14ac:dyDescent="0.25">
      <c r="A201" s="16" t="s">
        <v>103</v>
      </c>
      <c r="B201" s="17" t="s">
        <v>545</v>
      </c>
      <c r="C201" s="17" t="s">
        <v>6</v>
      </c>
      <c r="D201" s="18">
        <f>SUM(D202)</f>
        <v>1652</v>
      </c>
    </row>
    <row r="202" spans="1:6" x14ac:dyDescent="0.25">
      <c r="A202" s="16" t="s">
        <v>521</v>
      </c>
      <c r="B202" s="17" t="s">
        <v>546</v>
      </c>
      <c r="C202" s="17" t="s">
        <v>6</v>
      </c>
      <c r="D202" s="18">
        <f>SUM(D203)</f>
        <v>1652</v>
      </c>
    </row>
    <row r="203" spans="1:6" x14ac:dyDescent="0.25">
      <c r="A203" s="16" t="s">
        <v>25</v>
      </c>
      <c r="B203" s="17" t="s">
        <v>546</v>
      </c>
      <c r="C203" s="17" t="s">
        <v>26</v>
      </c>
      <c r="D203" s="18">
        <v>1652</v>
      </c>
    </row>
    <row r="204" spans="1:6" ht="24.75" x14ac:dyDescent="0.25">
      <c r="A204" s="16" t="s">
        <v>109</v>
      </c>
      <c r="B204" s="17" t="s">
        <v>547</v>
      </c>
      <c r="C204" s="17" t="s">
        <v>6</v>
      </c>
      <c r="D204" s="18">
        <f>SUM(D205)</f>
        <v>16.690000000000001</v>
      </c>
    </row>
    <row r="205" spans="1:6" ht="24.75" x14ac:dyDescent="0.25">
      <c r="A205" s="16" t="s">
        <v>522</v>
      </c>
      <c r="B205" s="17" t="s">
        <v>548</v>
      </c>
      <c r="C205" s="17" t="s">
        <v>6</v>
      </c>
      <c r="D205" s="18">
        <f>SUM(D206)</f>
        <v>16.690000000000001</v>
      </c>
    </row>
    <row r="206" spans="1:6" x14ac:dyDescent="0.25">
      <c r="A206" s="16" t="s">
        <v>25</v>
      </c>
      <c r="B206" s="17" t="s">
        <v>548</v>
      </c>
      <c r="C206" s="17" t="s">
        <v>26</v>
      </c>
      <c r="D206" s="18">
        <v>16.690000000000001</v>
      </c>
    </row>
    <row r="207" spans="1:6" x14ac:dyDescent="0.25">
      <c r="A207" s="21" t="s">
        <v>151</v>
      </c>
      <c r="B207" s="22" t="s">
        <v>152</v>
      </c>
      <c r="C207" s="23" t="s">
        <v>6</v>
      </c>
      <c r="D207" s="24">
        <f>SUM(D208+D212+D216+D220+D238+D254+D268+D274)</f>
        <v>40227.14</v>
      </c>
    </row>
    <row r="208" spans="1:6" ht="24" x14ac:dyDescent="0.25">
      <c r="A208" s="10" t="s">
        <v>153</v>
      </c>
      <c r="B208" s="2" t="s">
        <v>154</v>
      </c>
      <c r="C208" s="3" t="s">
        <v>6</v>
      </c>
      <c r="D208" s="8">
        <f>SUM(D209)</f>
        <v>135</v>
      </c>
    </row>
    <row r="209" spans="1:4" x14ac:dyDescent="0.25">
      <c r="A209" s="10" t="s">
        <v>35</v>
      </c>
      <c r="B209" s="2" t="s">
        <v>155</v>
      </c>
      <c r="C209" s="3" t="s">
        <v>6</v>
      </c>
      <c r="D209" s="8">
        <f>SUM(D210)</f>
        <v>135</v>
      </c>
    </row>
    <row r="210" spans="1:4" x14ac:dyDescent="0.25">
      <c r="A210" s="10" t="s">
        <v>156</v>
      </c>
      <c r="B210" s="2" t="s">
        <v>157</v>
      </c>
      <c r="C210" s="3" t="s">
        <v>6</v>
      </c>
      <c r="D210" s="8">
        <f>SUM(D211)</f>
        <v>135</v>
      </c>
    </row>
    <row r="211" spans="1:4" x14ac:dyDescent="0.25">
      <c r="A211" s="10" t="s">
        <v>25</v>
      </c>
      <c r="B211" s="2" t="s">
        <v>157</v>
      </c>
      <c r="C211" s="3" t="s">
        <v>26</v>
      </c>
      <c r="D211" s="8">
        <v>135</v>
      </c>
    </row>
    <row r="212" spans="1:4" x14ac:dyDescent="0.25">
      <c r="A212" s="10" t="s">
        <v>158</v>
      </c>
      <c r="B212" s="2" t="s">
        <v>159</v>
      </c>
      <c r="C212" s="3" t="s">
        <v>6</v>
      </c>
      <c r="D212" s="8">
        <f>SUM(D213)</f>
        <v>65</v>
      </c>
    </row>
    <row r="213" spans="1:4" x14ac:dyDescent="0.25">
      <c r="A213" s="10" t="s">
        <v>35</v>
      </c>
      <c r="B213" s="2" t="s">
        <v>160</v>
      </c>
      <c r="C213" s="3" t="s">
        <v>6</v>
      </c>
      <c r="D213" s="8">
        <f>SUM(D214)</f>
        <v>65</v>
      </c>
    </row>
    <row r="214" spans="1:4" x14ac:dyDescent="0.25">
      <c r="A214" s="10" t="s">
        <v>156</v>
      </c>
      <c r="B214" s="2" t="s">
        <v>161</v>
      </c>
      <c r="C214" s="3" t="s">
        <v>6</v>
      </c>
      <c r="D214" s="8">
        <f>SUM(D215)</f>
        <v>65</v>
      </c>
    </row>
    <row r="215" spans="1:4" x14ac:dyDescent="0.25">
      <c r="A215" s="10" t="s">
        <v>25</v>
      </c>
      <c r="B215" s="2" t="s">
        <v>161</v>
      </c>
      <c r="C215" s="3" t="s">
        <v>26</v>
      </c>
      <c r="D215" s="8">
        <v>65</v>
      </c>
    </row>
    <row r="216" spans="1:4" ht="24" x14ac:dyDescent="0.25">
      <c r="A216" s="10" t="s">
        <v>162</v>
      </c>
      <c r="B216" s="2" t="s">
        <v>163</v>
      </c>
      <c r="C216" s="3" t="s">
        <v>6</v>
      </c>
      <c r="D216" s="8">
        <v>75</v>
      </c>
    </row>
    <row r="217" spans="1:4" x14ac:dyDescent="0.25">
      <c r="A217" s="10" t="s">
        <v>35</v>
      </c>
      <c r="B217" s="2" t="s">
        <v>164</v>
      </c>
      <c r="C217" s="3" t="s">
        <v>6</v>
      </c>
      <c r="D217" s="8">
        <v>75</v>
      </c>
    </row>
    <row r="218" spans="1:4" x14ac:dyDescent="0.25">
      <c r="A218" s="10" t="s">
        <v>156</v>
      </c>
      <c r="B218" s="2" t="s">
        <v>165</v>
      </c>
      <c r="C218" s="3" t="s">
        <v>6</v>
      </c>
      <c r="D218" s="8">
        <v>75</v>
      </c>
    </row>
    <row r="219" spans="1:4" x14ac:dyDescent="0.25">
      <c r="A219" s="10" t="s">
        <v>25</v>
      </c>
      <c r="B219" s="2" t="s">
        <v>165</v>
      </c>
      <c r="C219" s="3" t="s">
        <v>26</v>
      </c>
      <c r="D219" s="8">
        <v>75</v>
      </c>
    </row>
    <row r="220" spans="1:4" ht="24" x14ac:dyDescent="0.25">
      <c r="A220" s="10" t="s">
        <v>166</v>
      </c>
      <c r="B220" s="2" t="s">
        <v>167</v>
      </c>
      <c r="C220" s="3" t="s">
        <v>6</v>
      </c>
      <c r="D220" s="8">
        <f>SUM(D221,D235)</f>
        <v>5757.39</v>
      </c>
    </row>
    <row r="221" spans="1:4" x14ac:dyDescent="0.25">
      <c r="A221" s="10" t="s">
        <v>21</v>
      </c>
      <c r="B221" s="2" t="s">
        <v>168</v>
      </c>
      <c r="C221" s="3" t="s">
        <v>6</v>
      </c>
      <c r="D221" s="8">
        <f>SUM(D222,D224,D227,D231)</f>
        <v>4376</v>
      </c>
    </row>
    <row r="222" spans="1:4" x14ac:dyDescent="0.25">
      <c r="A222" s="10" t="s">
        <v>23</v>
      </c>
      <c r="B222" s="2" t="s">
        <v>169</v>
      </c>
      <c r="C222" s="3" t="s">
        <v>6</v>
      </c>
      <c r="D222" s="8">
        <v>379.8</v>
      </c>
    </row>
    <row r="223" spans="1:4" x14ac:dyDescent="0.25">
      <c r="A223" s="10" t="s">
        <v>25</v>
      </c>
      <c r="B223" s="2" t="s">
        <v>169</v>
      </c>
      <c r="C223" s="3" t="s">
        <v>26</v>
      </c>
      <c r="D223" s="8">
        <v>379.8</v>
      </c>
    </row>
    <row r="224" spans="1:4" ht="24" x14ac:dyDescent="0.25">
      <c r="A224" s="10" t="s">
        <v>27</v>
      </c>
      <c r="B224" s="2" t="s">
        <v>170</v>
      </c>
      <c r="C224" s="3" t="s">
        <v>6</v>
      </c>
      <c r="D224" s="8">
        <f>SUM(D225:D226)</f>
        <v>283.72000000000003</v>
      </c>
    </row>
    <row r="225" spans="1:6" ht="36" x14ac:dyDescent="0.25">
      <c r="A225" s="10" t="s">
        <v>15</v>
      </c>
      <c r="B225" s="2" t="s">
        <v>170</v>
      </c>
      <c r="C225" s="3" t="s">
        <v>16</v>
      </c>
      <c r="D225" s="8">
        <v>277</v>
      </c>
      <c r="F225">
        <v>277</v>
      </c>
    </row>
    <row r="226" spans="1:6" x14ac:dyDescent="0.25">
      <c r="A226" s="10" t="s">
        <v>29</v>
      </c>
      <c r="B226" s="2" t="s">
        <v>170</v>
      </c>
      <c r="C226" s="3" t="s">
        <v>30</v>
      </c>
      <c r="D226" s="8">
        <v>6.72</v>
      </c>
    </row>
    <row r="227" spans="1:6" ht="24" x14ac:dyDescent="0.25">
      <c r="A227" s="10" t="s">
        <v>31</v>
      </c>
      <c r="B227" s="2" t="s">
        <v>171</v>
      </c>
      <c r="C227" s="3" t="s">
        <v>6</v>
      </c>
      <c r="D227" s="8">
        <v>3655.88</v>
      </c>
    </row>
    <row r="228" spans="1:6" ht="36" x14ac:dyDescent="0.25">
      <c r="A228" s="10" t="s">
        <v>15</v>
      </c>
      <c r="B228" s="2" t="s">
        <v>171</v>
      </c>
      <c r="C228" s="3" t="s">
        <v>16</v>
      </c>
      <c r="D228" s="8">
        <v>2658.3</v>
      </c>
    </row>
    <row r="229" spans="1:6" x14ac:dyDescent="0.25">
      <c r="A229" s="10" t="s">
        <v>25</v>
      </c>
      <c r="B229" s="2" t="s">
        <v>171</v>
      </c>
      <c r="C229" s="3" t="s">
        <v>26</v>
      </c>
      <c r="D229" s="8">
        <v>995.9</v>
      </c>
    </row>
    <row r="230" spans="1:6" x14ac:dyDescent="0.25">
      <c r="A230" s="10" t="s">
        <v>29</v>
      </c>
      <c r="B230" s="2" t="s">
        <v>171</v>
      </c>
      <c r="C230" s="3" t="s">
        <v>30</v>
      </c>
      <c r="D230" s="8">
        <v>1.68</v>
      </c>
    </row>
    <row r="231" spans="1:6" ht="24" x14ac:dyDescent="0.25">
      <c r="A231" s="10" t="s">
        <v>33</v>
      </c>
      <c r="B231" s="2" t="s">
        <v>172</v>
      </c>
      <c r="C231" s="3" t="s">
        <v>6</v>
      </c>
      <c r="D231" s="8">
        <f>SUM(D232+D233+D234)</f>
        <v>56.6</v>
      </c>
    </row>
    <row r="232" spans="1:6" ht="36" x14ac:dyDescent="0.25">
      <c r="A232" s="10" t="s">
        <v>15</v>
      </c>
      <c r="B232" s="2" t="s">
        <v>172</v>
      </c>
      <c r="C232" s="3" t="s">
        <v>16</v>
      </c>
      <c r="D232" s="8">
        <v>5.5</v>
      </c>
    </row>
    <row r="233" spans="1:6" x14ac:dyDescent="0.25">
      <c r="A233" s="10" t="s">
        <v>25</v>
      </c>
      <c r="B233" s="2" t="s">
        <v>172</v>
      </c>
      <c r="C233" s="3" t="s">
        <v>26</v>
      </c>
      <c r="D233" s="8">
        <v>51.09</v>
      </c>
    </row>
    <row r="234" spans="1:6" x14ac:dyDescent="0.25">
      <c r="A234" s="10" t="s">
        <v>29</v>
      </c>
      <c r="B234" s="2" t="s">
        <v>172</v>
      </c>
      <c r="C234" s="3" t="s">
        <v>30</v>
      </c>
      <c r="D234" s="8">
        <v>0.01</v>
      </c>
    </row>
    <row r="235" spans="1:6" x14ac:dyDescent="0.25">
      <c r="A235" s="16" t="s">
        <v>35</v>
      </c>
      <c r="B235" s="17" t="s">
        <v>523</v>
      </c>
      <c r="C235" s="17" t="s">
        <v>6</v>
      </c>
      <c r="D235" s="18">
        <f>SUM(D236)</f>
        <v>1381.39</v>
      </c>
    </row>
    <row r="236" spans="1:6" ht="36.75" x14ac:dyDescent="0.25">
      <c r="A236" s="16" t="s">
        <v>525</v>
      </c>
      <c r="B236" s="17" t="s">
        <v>524</v>
      </c>
      <c r="C236" s="17" t="s">
        <v>6</v>
      </c>
      <c r="D236" s="18">
        <f>SUM(D237)</f>
        <v>1381.39</v>
      </c>
    </row>
    <row r="237" spans="1:6" x14ac:dyDescent="0.25">
      <c r="A237" s="16" t="s">
        <v>25</v>
      </c>
      <c r="B237" s="17" t="s">
        <v>524</v>
      </c>
      <c r="C237" s="17" t="s">
        <v>26</v>
      </c>
      <c r="D237" s="18">
        <v>1381.39</v>
      </c>
      <c r="F237">
        <v>1381.39</v>
      </c>
    </row>
    <row r="238" spans="1:6" ht="24" x14ac:dyDescent="0.25">
      <c r="A238" s="10" t="s">
        <v>173</v>
      </c>
      <c r="B238" s="2" t="s">
        <v>174</v>
      </c>
      <c r="C238" s="3" t="s">
        <v>6</v>
      </c>
      <c r="D238" s="8">
        <f>SUM(D239+D251)</f>
        <v>21899.57</v>
      </c>
    </row>
    <row r="239" spans="1:6" x14ac:dyDescent="0.25">
      <c r="A239" s="10" t="s">
        <v>21</v>
      </c>
      <c r="B239" s="2" t="s">
        <v>175</v>
      </c>
      <c r="C239" s="3" t="s">
        <v>6</v>
      </c>
      <c r="D239" s="8">
        <f>SUM(D240+D242+D244+D247)</f>
        <v>21839.57</v>
      </c>
    </row>
    <row r="240" spans="1:6" x14ac:dyDescent="0.25">
      <c r="A240" s="10" t="s">
        <v>23</v>
      </c>
      <c r="B240" s="2" t="s">
        <v>176</v>
      </c>
      <c r="C240" s="3" t="s">
        <v>6</v>
      </c>
      <c r="D240" s="8">
        <f>SUM(D241)</f>
        <v>1024.07</v>
      </c>
    </row>
    <row r="241" spans="1:6" x14ac:dyDescent="0.25">
      <c r="A241" s="10" t="s">
        <v>25</v>
      </c>
      <c r="B241" s="2" t="s">
        <v>176</v>
      </c>
      <c r="C241" s="3" t="s">
        <v>26</v>
      </c>
      <c r="D241" s="8">
        <v>1024.07</v>
      </c>
      <c r="F241">
        <v>55</v>
      </c>
    </row>
    <row r="242" spans="1:6" ht="24" x14ac:dyDescent="0.25">
      <c r="A242" s="10" t="s">
        <v>27</v>
      </c>
      <c r="B242" s="2" t="s">
        <v>177</v>
      </c>
      <c r="C242" s="3" t="s">
        <v>6</v>
      </c>
      <c r="D242" s="8">
        <f>SUM(D243)</f>
        <v>9729.4</v>
      </c>
    </row>
    <row r="243" spans="1:6" ht="36" x14ac:dyDescent="0.25">
      <c r="A243" s="10" t="s">
        <v>15</v>
      </c>
      <c r="B243" s="2" t="s">
        <v>177</v>
      </c>
      <c r="C243" s="3" t="s">
        <v>16</v>
      </c>
      <c r="D243" s="8">
        <v>9729.4</v>
      </c>
      <c r="F243">
        <v>1729.4</v>
      </c>
    </row>
    <row r="244" spans="1:6" ht="24" x14ac:dyDescent="0.25">
      <c r="A244" s="10" t="s">
        <v>31</v>
      </c>
      <c r="B244" s="2" t="s">
        <v>178</v>
      </c>
      <c r="C244" s="3" t="s">
        <v>6</v>
      </c>
      <c r="D244" s="8">
        <v>11044.6</v>
      </c>
    </row>
    <row r="245" spans="1:6" ht="36" x14ac:dyDescent="0.25">
      <c r="A245" s="10" t="s">
        <v>15</v>
      </c>
      <c r="B245" s="2" t="s">
        <v>178</v>
      </c>
      <c r="C245" s="3" t="s">
        <v>16</v>
      </c>
      <c r="D245" s="8">
        <v>8698.2999999999993</v>
      </c>
    </row>
    <row r="246" spans="1:6" x14ac:dyDescent="0.25">
      <c r="A246" s="10" t="s">
        <v>25</v>
      </c>
      <c r="B246" s="2" t="s">
        <v>178</v>
      </c>
      <c r="C246" s="3" t="s">
        <v>26</v>
      </c>
      <c r="D246" s="8">
        <v>2346.3000000000002</v>
      </c>
    </row>
    <row r="247" spans="1:6" ht="24" x14ac:dyDescent="0.25">
      <c r="A247" s="10" t="s">
        <v>33</v>
      </c>
      <c r="B247" s="2" t="s">
        <v>179</v>
      </c>
      <c r="C247" s="3" t="s">
        <v>6</v>
      </c>
      <c r="D247" s="8">
        <f>SUM(D248+D249+D250)</f>
        <v>41.5</v>
      </c>
    </row>
    <row r="248" spans="1:6" ht="36" x14ac:dyDescent="0.25">
      <c r="A248" s="10" t="s">
        <v>15</v>
      </c>
      <c r="B248" s="2" t="s">
        <v>179</v>
      </c>
      <c r="C248" s="3" t="s">
        <v>16</v>
      </c>
      <c r="D248" s="8">
        <v>5</v>
      </c>
    </row>
    <row r="249" spans="1:6" x14ac:dyDescent="0.25">
      <c r="A249" s="10" t="s">
        <v>25</v>
      </c>
      <c r="B249" s="2" t="s">
        <v>179</v>
      </c>
      <c r="C249" s="3" t="s">
        <v>26</v>
      </c>
      <c r="D249" s="8">
        <v>36.049999999999997</v>
      </c>
    </row>
    <row r="250" spans="1:6" x14ac:dyDescent="0.25">
      <c r="A250" s="10" t="s">
        <v>29</v>
      </c>
      <c r="B250" s="2" t="s">
        <v>179</v>
      </c>
      <c r="C250" s="3" t="s">
        <v>30</v>
      </c>
      <c r="D250" s="8">
        <v>0.45</v>
      </c>
    </row>
    <row r="251" spans="1:6" x14ac:dyDescent="0.25">
      <c r="A251" s="10" t="s">
        <v>35</v>
      </c>
      <c r="B251" s="2" t="s">
        <v>180</v>
      </c>
      <c r="C251" s="3" t="s">
        <v>6</v>
      </c>
      <c r="D251" s="8">
        <v>60</v>
      </c>
    </row>
    <row r="252" spans="1:6" ht="24" x14ac:dyDescent="0.25">
      <c r="A252" s="10" t="s">
        <v>181</v>
      </c>
      <c r="B252" s="2" t="s">
        <v>182</v>
      </c>
      <c r="C252" s="3" t="s">
        <v>6</v>
      </c>
      <c r="D252" s="8">
        <v>60</v>
      </c>
    </row>
    <row r="253" spans="1:6" x14ac:dyDescent="0.25">
      <c r="A253" s="10" t="s">
        <v>25</v>
      </c>
      <c r="B253" s="2" t="s">
        <v>182</v>
      </c>
      <c r="C253" s="3" t="s">
        <v>26</v>
      </c>
      <c r="D253" s="8">
        <v>60</v>
      </c>
    </row>
    <row r="254" spans="1:6" ht="24" x14ac:dyDescent="0.25">
      <c r="A254" s="10" t="s">
        <v>183</v>
      </c>
      <c r="B254" s="2" t="s">
        <v>184</v>
      </c>
      <c r="C254" s="3" t="s">
        <v>6</v>
      </c>
      <c r="D254" s="8">
        <f>SUM(D255+D265)</f>
        <v>7151.88</v>
      </c>
    </row>
    <row r="255" spans="1:6" x14ac:dyDescent="0.25">
      <c r="A255" s="10" t="s">
        <v>21</v>
      </c>
      <c r="B255" s="2" t="s">
        <v>185</v>
      </c>
      <c r="C255" s="3" t="s">
        <v>6</v>
      </c>
      <c r="D255" s="8">
        <f>SUM(D256,D260,D262)</f>
        <v>7125.1</v>
      </c>
    </row>
    <row r="256" spans="1:6" x14ac:dyDescent="0.25">
      <c r="A256" s="10" t="s">
        <v>23</v>
      </c>
      <c r="B256" s="2" t="s">
        <v>186</v>
      </c>
      <c r="C256" s="3" t="s">
        <v>6</v>
      </c>
      <c r="D256" s="8">
        <f>SUM(D257+D258+D259)</f>
        <v>1389.8</v>
      </c>
    </row>
    <row r="257" spans="1:6" ht="36" x14ac:dyDescent="0.25">
      <c r="A257" s="10" t="s">
        <v>15</v>
      </c>
      <c r="B257" s="2" t="s">
        <v>186</v>
      </c>
      <c r="C257" s="3" t="s">
        <v>16</v>
      </c>
      <c r="D257" s="8">
        <v>8</v>
      </c>
      <c r="F257">
        <v>-5</v>
      </c>
    </row>
    <row r="258" spans="1:6" x14ac:dyDescent="0.25">
      <c r="A258" s="10" t="s">
        <v>25</v>
      </c>
      <c r="B258" s="2" t="s">
        <v>186</v>
      </c>
      <c r="C258" s="3" t="s">
        <v>26</v>
      </c>
      <c r="D258" s="8">
        <v>1381.69</v>
      </c>
      <c r="F258">
        <v>5</v>
      </c>
    </row>
    <row r="259" spans="1:6" x14ac:dyDescent="0.25">
      <c r="A259" s="10" t="s">
        <v>29</v>
      </c>
      <c r="B259" s="2" t="s">
        <v>186</v>
      </c>
      <c r="C259" s="3" t="s">
        <v>30</v>
      </c>
      <c r="D259" s="8">
        <v>0.11</v>
      </c>
    </row>
    <row r="260" spans="1:6" ht="24.75" x14ac:dyDescent="0.25">
      <c r="A260" s="16" t="s">
        <v>27</v>
      </c>
      <c r="B260" s="17" t="s">
        <v>518</v>
      </c>
      <c r="C260" s="17" t="s">
        <v>6</v>
      </c>
      <c r="D260" s="18">
        <f>SUM(D261)</f>
        <v>311.5</v>
      </c>
    </row>
    <row r="261" spans="1:6" ht="36.75" x14ac:dyDescent="0.25">
      <c r="A261" s="16" t="s">
        <v>15</v>
      </c>
      <c r="B261" s="17" t="s">
        <v>518</v>
      </c>
      <c r="C261" s="17" t="s">
        <v>16</v>
      </c>
      <c r="D261" s="18">
        <v>311.5</v>
      </c>
      <c r="F261">
        <v>311.5</v>
      </c>
    </row>
    <row r="262" spans="1:6" ht="24" x14ac:dyDescent="0.25">
      <c r="A262" s="10" t="s">
        <v>31</v>
      </c>
      <c r="B262" s="2" t="s">
        <v>187</v>
      </c>
      <c r="C262" s="3" t="s">
        <v>6</v>
      </c>
      <c r="D262" s="8">
        <v>5423.8</v>
      </c>
    </row>
    <row r="263" spans="1:6" ht="36" x14ac:dyDescent="0.25">
      <c r="A263" s="10" t="s">
        <v>15</v>
      </c>
      <c r="B263" s="2" t="s">
        <v>187</v>
      </c>
      <c r="C263" s="3" t="s">
        <v>16</v>
      </c>
      <c r="D263" s="8">
        <v>5161.8</v>
      </c>
    </row>
    <row r="264" spans="1:6" x14ac:dyDescent="0.25">
      <c r="A264" s="10" t="s">
        <v>25</v>
      </c>
      <c r="B264" s="2" t="s">
        <v>187</v>
      </c>
      <c r="C264" s="3" t="s">
        <v>26</v>
      </c>
      <c r="D264" s="8">
        <v>262</v>
      </c>
    </row>
    <row r="265" spans="1:6" x14ac:dyDescent="0.25">
      <c r="A265" s="10" t="s">
        <v>35</v>
      </c>
      <c r="B265" s="2" t="s">
        <v>566</v>
      </c>
      <c r="C265" s="3" t="s">
        <v>6</v>
      </c>
      <c r="D265" s="8">
        <f>SUM(D266)</f>
        <v>26.78</v>
      </c>
    </row>
    <row r="266" spans="1:6" x14ac:dyDescent="0.25">
      <c r="A266" s="25" t="s">
        <v>560</v>
      </c>
      <c r="B266" s="28" t="s">
        <v>565</v>
      </c>
      <c r="C266" s="28" t="s">
        <v>6</v>
      </c>
      <c r="D266" s="29">
        <f>SUM(D267)</f>
        <v>26.78</v>
      </c>
    </row>
    <row r="267" spans="1:6" ht="26.25" x14ac:dyDescent="0.25">
      <c r="A267" s="25" t="s">
        <v>25</v>
      </c>
      <c r="B267" s="28" t="s">
        <v>565</v>
      </c>
      <c r="C267" s="28" t="s">
        <v>26</v>
      </c>
      <c r="D267" s="29">
        <v>26.78</v>
      </c>
    </row>
    <row r="268" spans="1:6" ht="36" x14ac:dyDescent="0.25">
      <c r="A268" s="10" t="s">
        <v>188</v>
      </c>
      <c r="B268" s="2" t="s">
        <v>189</v>
      </c>
      <c r="C268" s="3" t="s">
        <v>6</v>
      </c>
      <c r="D268" s="8">
        <v>5013.3</v>
      </c>
    </row>
    <row r="269" spans="1:6" x14ac:dyDescent="0.25">
      <c r="A269" s="10" t="s">
        <v>21</v>
      </c>
      <c r="B269" s="2" t="s">
        <v>190</v>
      </c>
      <c r="C269" s="3" t="s">
        <v>6</v>
      </c>
      <c r="D269" s="8">
        <v>5013.3</v>
      </c>
    </row>
    <row r="270" spans="1:6" x14ac:dyDescent="0.25">
      <c r="A270" s="10" t="s">
        <v>23</v>
      </c>
      <c r="B270" s="2" t="s">
        <v>191</v>
      </c>
      <c r="C270" s="3" t="s">
        <v>6</v>
      </c>
      <c r="D270" s="8">
        <v>232.3</v>
      </c>
    </row>
    <row r="271" spans="1:6" x14ac:dyDescent="0.25">
      <c r="A271" s="10" t="s">
        <v>25</v>
      </c>
      <c r="B271" s="2" t="s">
        <v>191</v>
      </c>
      <c r="C271" s="3" t="s">
        <v>26</v>
      </c>
      <c r="D271" s="8">
        <v>232.3</v>
      </c>
    </row>
    <row r="272" spans="1:6" ht="24" x14ac:dyDescent="0.25">
      <c r="A272" s="10" t="s">
        <v>31</v>
      </c>
      <c r="B272" s="2" t="s">
        <v>192</v>
      </c>
      <c r="C272" s="3" t="s">
        <v>6</v>
      </c>
      <c r="D272" s="8">
        <v>4781</v>
      </c>
    </row>
    <row r="273" spans="1:4" ht="36" x14ac:dyDescent="0.25">
      <c r="A273" s="10" t="s">
        <v>15</v>
      </c>
      <c r="B273" s="2" t="s">
        <v>192</v>
      </c>
      <c r="C273" s="3" t="s">
        <v>16</v>
      </c>
      <c r="D273" s="8">
        <v>4781</v>
      </c>
    </row>
    <row r="274" spans="1:4" x14ac:dyDescent="0.25">
      <c r="A274" s="10" t="s">
        <v>101</v>
      </c>
      <c r="B274" s="2" t="s">
        <v>193</v>
      </c>
      <c r="C274" s="3" t="s">
        <v>6</v>
      </c>
      <c r="D274" s="8">
        <f>SUM(D275+D276+D277)</f>
        <v>130</v>
      </c>
    </row>
    <row r="275" spans="1:4" ht="24" x14ac:dyDescent="0.25">
      <c r="A275" s="10" t="s">
        <v>103</v>
      </c>
      <c r="B275" s="2" t="s">
        <v>194</v>
      </c>
      <c r="C275" s="3" t="s">
        <v>6</v>
      </c>
      <c r="D275" s="8">
        <v>57.2</v>
      </c>
    </row>
    <row r="276" spans="1:4" ht="24" x14ac:dyDescent="0.25">
      <c r="A276" s="10" t="s">
        <v>109</v>
      </c>
      <c r="B276" s="2" t="s">
        <v>195</v>
      </c>
      <c r="C276" s="3" t="s">
        <v>6</v>
      </c>
      <c r="D276" s="8">
        <v>0.57999999999999996</v>
      </c>
    </row>
    <row r="277" spans="1:4" x14ac:dyDescent="0.25">
      <c r="A277" s="10" t="s">
        <v>196</v>
      </c>
      <c r="B277" s="2" t="s">
        <v>197</v>
      </c>
      <c r="C277" s="3" t="s">
        <v>6</v>
      </c>
      <c r="D277" s="8">
        <f>SUM(D278)</f>
        <v>72.22</v>
      </c>
    </row>
    <row r="278" spans="1:4" x14ac:dyDescent="0.25">
      <c r="A278" s="10" t="s">
        <v>25</v>
      </c>
      <c r="B278" s="2" t="s">
        <v>197</v>
      </c>
      <c r="C278" s="3" t="s">
        <v>26</v>
      </c>
      <c r="D278" s="8">
        <v>72.22</v>
      </c>
    </row>
    <row r="279" spans="1:4" ht="36" x14ac:dyDescent="0.25">
      <c r="A279" s="10" t="s">
        <v>129</v>
      </c>
      <c r="B279" s="2" t="s">
        <v>198</v>
      </c>
      <c r="C279" s="3" t="s">
        <v>6</v>
      </c>
      <c r="D279" s="8">
        <v>57.2</v>
      </c>
    </row>
    <row r="280" spans="1:4" x14ac:dyDescent="0.25">
      <c r="A280" s="10" t="s">
        <v>25</v>
      </c>
      <c r="B280" s="2" t="s">
        <v>198</v>
      </c>
      <c r="C280" s="3" t="s">
        <v>26</v>
      </c>
      <c r="D280" s="8">
        <v>57.2</v>
      </c>
    </row>
    <row r="281" spans="1:4" ht="48" x14ac:dyDescent="0.25">
      <c r="A281" s="10" t="s">
        <v>131</v>
      </c>
      <c r="B281" s="2" t="s">
        <v>199</v>
      </c>
      <c r="C281" s="3" t="s">
        <v>6</v>
      </c>
      <c r="D281" s="8">
        <v>0.57999999999999996</v>
      </c>
    </row>
    <row r="282" spans="1:4" x14ac:dyDescent="0.25">
      <c r="A282" s="10" t="s">
        <v>25</v>
      </c>
      <c r="B282" s="2" t="s">
        <v>199</v>
      </c>
      <c r="C282" s="3" t="s">
        <v>26</v>
      </c>
      <c r="D282" s="8">
        <v>0.57999999999999996</v>
      </c>
    </row>
    <row r="283" spans="1:4" ht="36" x14ac:dyDescent="0.25">
      <c r="A283" s="21" t="s">
        <v>200</v>
      </c>
      <c r="B283" s="22" t="s">
        <v>201</v>
      </c>
      <c r="C283" s="23" t="s">
        <v>6</v>
      </c>
      <c r="D283" s="24">
        <v>70</v>
      </c>
    </row>
    <row r="284" spans="1:4" x14ac:dyDescent="0.25">
      <c r="A284" s="10" t="s">
        <v>35</v>
      </c>
      <c r="B284" s="2" t="s">
        <v>202</v>
      </c>
      <c r="C284" s="3" t="s">
        <v>6</v>
      </c>
      <c r="D284" s="8">
        <v>70</v>
      </c>
    </row>
    <row r="285" spans="1:4" x14ac:dyDescent="0.25">
      <c r="A285" s="10" t="s">
        <v>203</v>
      </c>
      <c r="B285" s="2" t="s">
        <v>204</v>
      </c>
      <c r="C285" s="3" t="s">
        <v>6</v>
      </c>
      <c r="D285" s="8">
        <v>70</v>
      </c>
    </row>
    <row r="286" spans="1:4" x14ac:dyDescent="0.25">
      <c r="A286" s="10" t="s">
        <v>25</v>
      </c>
      <c r="B286" s="2" t="s">
        <v>204</v>
      </c>
      <c r="C286" s="3" t="s">
        <v>26</v>
      </c>
      <c r="D286" s="8">
        <v>70</v>
      </c>
    </row>
    <row r="287" spans="1:4" ht="36" x14ac:dyDescent="0.25">
      <c r="A287" s="21" t="s">
        <v>205</v>
      </c>
      <c r="B287" s="22" t="s">
        <v>206</v>
      </c>
      <c r="C287" s="23" t="s">
        <v>6</v>
      </c>
      <c r="D287" s="24">
        <v>50</v>
      </c>
    </row>
    <row r="288" spans="1:4" x14ac:dyDescent="0.25">
      <c r="A288" s="10" t="s">
        <v>35</v>
      </c>
      <c r="B288" s="2" t="s">
        <v>207</v>
      </c>
      <c r="C288" s="3" t="s">
        <v>6</v>
      </c>
      <c r="D288" s="8">
        <v>50</v>
      </c>
    </row>
    <row r="289" spans="1:6" x14ac:dyDescent="0.25">
      <c r="A289" s="10" t="s">
        <v>85</v>
      </c>
      <c r="B289" s="2" t="s">
        <v>208</v>
      </c>
      <c r="C289" s="3" t="s">
        <v>6</v>
      </c>
      <c r="D289" s="8">
        <v>50</v>
      </c>
    </row>
    <row r="290" spans="1:6" x14ac:dyDescent="0.25">
      <c r="A290" s="10" t="s">
        <v>25</v>
      </c>
      <c r="B290" s="2" t="s">
        <v>208</v>
      </c>
      <c r="C290" s="3" t="s">
        <v>26</v>
      </c>
      <c r="D290" s="8">
        <v>50</v>
      </c>
    </row>
    <row r="291" spans="1:6" ht="24" x14ac:dyDescent="0.25">
      <c r="A291" s="21" t="s">
        <v>209</v>
      </c>
      <c r="B291" s="22" t="s">
        <v>210</v>
      </c>
      <c r="C291" s="23" t="s">
        <v>6</v>
      </c>
      <c r="D291" s="24">
        <f>SUM(D292+D295+D306+D317)</f>
        <v>23622.51</v>
      </c>
    </row>
    <row r="292" spans="1:6" x14ac:dyDescent="0.25">
      <c r="A292" s="10" t="s">
        <v>35</v>
      </c>
      <c r="B292" s="2" t="s">
        <v>211</v>
      </c>
      <c r="C292" s="3" t="s">
        <v>6</v>
      </c>
      <c r="D292" s="8">
        <f>SUM(D293)</f>
        <v>242</v>
      </c>
    </row>
    <row r="293" spans="1:6" x14ac:dyDescent="0.25">
      <c r="A293" s="10" t="s">
        <v>212</v>
      </c>
      <c r="B293" s="2" t="s">
        <v>213</v>
      </c>
      <c r="C293" s="3" t="s">
        <v>6</v>
      </c>
      <c r="D293" s="8">
        <f>SUM(D294)</f>
        <v>242</v>
      </c>
    </row>
    <row r="294" spans="1:6" x14ac:dyDescent="0.25">
      <c r="A294" s="10" t="s">
        <v>25</v>
      </c>
      <c r="B294" s="2" t="s">
        <v>213</v>
      </c>
      <c r="C294" s="3" t="s">
        <v>26</v>
      </c>
      <c r="D294" s="8">
        <v>242</v>
      </c>
    </row>
    <row r="295" spans="1:6" ht="24" x14ac:dyDescent="0.25">
      <c r="A295" s="10" t="s">
        <v>214</v>
      </c>
      <c r="B295" s="2" t="s">
        <v>215</v>
      </c>
      <c r="C295" s="3" t="s">
        <v>6</v>
      </c>
      <c r="D295" s="8">
        <f>SUM(D296+D303)</f>
        <v>16289.689999999999</v>
      </c>
    </row>
    <row r="296" spans="1:6" x14ac:dyDescent="0.25">
      <c r="A296" s="10" t="s">
        <v>21</v>
      </c>
      <c r="B296" s="2" t="s">
        <v>216</v>
      </c>
      <c r="C296" s="3" t="s">
        <v>6</v>
      </c>
      <c r="D296" s="8">
        <f>SUM(D297,D299,D301)</f>
        <v>16251.3</v>
      </c>
    </row>
    <row r="297" spans="1:6" x14ac:dyDescent="0.25">
      <c r="A297" s="10" t="s">
        <v>217</v>
      </c>
      <c r="B297" s="2" t="s">
        <v>218</v>
      </c>
      <c r="C297" s="3" t="s">
        <v>6</v>
      </c>
      <c r="D297" s="8">
        <f>D298</f>
        <v>981.5</v>
      </c>
    </row>
    <row r="298" spans="1:6" ht="24" x14ac:dyDescent="0.25">
      <c r="A298" s="10" t="s">
        <v>68</v>
      </c>
      <c r="B298" s="2" t="s">
        <v>218</v>
      </c>
      <c r="C298" s="3" t="s">
        <v>69</v>
      </c>
      <c r="D298" s="8">
        <v>981.5</v>
      </c>
    </row>
    <row r="299" spans="1:6" ht="24" x14ac:dyDescent="0.25">
      <c r="A299" s="10" t="s">
        <v>27</v>
      </c>
      <c r="B299" s="2" t="s">
        <v>219</v>
      </c>
      <c r="C299" s="3" t="s">
        <v>6</v>
      </c>
      <c r="D299" s="8">
        <f>SUM(D300)</f>
        <v>8451.42</v>
      </c>
    </row>
    <row r="300" spans="1:6" ht="24" x14ac:dyDescent="0.25">
      <c r="A300" s="10" t="s">
        <v>68</v>
      </c>
      <c r="B300" s="2" t="s">
        <v>219</v>
      </c>
      <c r="C300" s="3" t="s">
        <v>69</v>
      </c>
      <c r="D300" s="8">
        <v>8451.42</v>
      </c>
      <c r="F300">
        <v>288.7</v>
      </c>
    </row>
    <row r="301" spans="1:6" ht="24" x14ac:dyDescent="0.25">
      <c r="A301" s="10" t="s">
        <v>31</v>
      </c>
      <c r="B301" s="2" t="s">
        <v>220</v>
      </c>
      <c r="C301" s="3" t="s">
        <v>6</v>
      </c>
      <c r="D301" s="8">
        <f>SUM(D302)</f>
        <v>6818.38</v>
      </c>
    </row>
    <row r="302" spans="1:6" ht="24" x14ac:dyDescent="0.25">
      <c r="A302" s="10" t="s">
        <v>68</v>
      </c>
      <c r="B302" s="2" t="s">
        <v>220</v>
      </c>
      <c r="C302" s="3" t="s">
        <v>69</v>
      </c>
      <c r="D302" s="8">
        <v>6818.38</v>
      </c>
      <c r="F302">
        <v>100</v>
      </c>
    </row>
    <row r="303" spans="1:6" x14ac:dyDescent="0.25">
      <c r="A303" s="10" t="s">
        <v>35</v>
      </c>
      <c r="B303" s="28" t="s">
        <v>567</v>
      </c>
      <c r="C303" s="28" t="s">
        <v>6</v>
      </c>
      <c r="D303" s="29">
        <f>SUM(D304)</f>
        <v>38.39</v>
      </c>
    </row>
    <row r="304" spans="1:6" x14ac:dyDescent="0.25">
      <c r="A304" s="25" t="s">
        <v>560</v>
      </c>
      <c r="B304" s="28" t="s">
        <v>568</v>
      </c>
      <c r="C304" s="28" t="s">
        <v>6</v>
      </c>
      <c r="D304" s="29">
        <f>SUM(D305)</f>
        <v>38.39</v>
      </c>
    </row>
    <row r="305" spans="1:4" ht="26.25" x14ac:dyDescent="0.25">
      <c r="A305" s="25" t="s">
        <v>25</v>
      </c>
      <c r="B305" s="28" t="s">
        <v>568</v>
      </c>
      <c r="C305" s="28" t="s">
        <v>26</v>
      </c>
      <c r="D305" s="29">
        <v>38.39</v>
      </c>
    </row>
    <row r="306" spans="1:4" x14ac:dyDescent="0.25">
      <c r="A306" s="10" t="s">
        <v>101</v>
      </c>
      <c r="B306" s="2" t="s">
        <v>221</v>
      </c>
      <c r="C306" s="3" t="s">
        <v>6</v>
      </c>
      <c r="D306" s="8">
        <f>SUM(D307+D308+D312)</f>
        <v>82.82</v>
      </c>
    </row>
    <row r="307" spans="1:4" x14ac:dyDescent="0.25">
      <c r="A307" s="10" t="s">
        <v>107</v>
      </c>
      <c r="B307" s="2" t="s">
        <v>222</v>
      </c>
      <c r="C307" s="3" t="s">
        <v>6</v>
      </c>
      <c r="D307" s="8">
        <f>SUM(D310)</f>
        <v>0</v>
      </c>
    </row>
    <row r="308" spans="1:4" ht="24" x14ac:dyDescent="0.25">
      <c r="A308" s="10" t="s">
        <v>109</v>
      </c>
      <c r="B308" s="2" t="s">
        <v>223</v>
      </c>
      <c r="C308" s="3" t="s">
        <v>6</v>
      </c>
      <c r="D308" s="8">
        <f>SUM(D309)</f>
        <v>0.83</v>
      </c>
    </row>
    <row r="309" spans="1:4" ht="48" x14ac:dyDescent="0.25">
      <c r="A309" s="10" t="s">
        <v>131</v>
      </c>
      <c r="B309" s="2" t="s">
        <v>224</v>
      </c>
      <c r="C309" s="3" t="s">
        <v>6</v>
      </c>
      <c r="D309" s="8">
        <f>SUM(D315)</f>
        <v>0.83</v>
      </c>
    </row>
    <row r="310" spans="1:4" x14ac:dyDescent="0.25">
      <c r="A310" s="10" t="s">
        <v>225</v>
      </c>
      <c r="B310" s="2" t="s">
        <v>226</v>
      </c>
      <c r="C310" s="3" t="s">
        <v>6</v>
      </c>
      <c r="D310" s="8">
        <v>0</v>
      </c>
    </row>
    <row r="311" spans="1:4" ht="24" x14ac:dyDescent="0.25">
      <c r="A311" s="10" t="s">
        <v>68</v>
      </c>
      <c r="B311" s="2" t="s">
        <v>226</v>
      </c>
      <c r="C311" s="3" t="s">
        <v>69</v>
      </c>
      <c r="D311" s="8">
        <v>0</v>
      </c>
    </row>
    <row r="312" spans="1:4" ht="24" x14ac:dyDescent="0.25">
      <c r="A312" s="10" t="s">
        <v>103</v>
      </c>
      <c r="B312" s="2" t="s">
        <v>227</v>
      </c>
      <c r="C312" s="3" t="s">
        <v>6</v>
      </c>
      <c r="D312" s="8">
        <f>SUM(D313)</f>
        <v>81.99</v>
      </c>
    </row>
    <row r="313" spans="1:4" ht="36" x14ac:dyDescent="0.25">
      <c r="A313" s="10" t="s">
        <v>129</v>
      </c>
      <c r="B313" s="2" t="s">
        <v>228</v>
      </c>
      <c r="C313" s="3" t="s">
        <v>6</v>
      </c>
      <c r="D313" s="8">
        <f>SUM(D314)</f>
        <v>81.99</v>
      </c>
    </row>
    <row r="314" spans="1:4" ht="24" x14ac:dyDescent="0.25">
      <c r="A314" s="10" t="s">
        <v>68</v>
      </c>
      <c r="B314" s="2" t="s">
        <v>228</v>
      </c>
      <c r="C314" s="3" t="s">
        <v>69</v>
      </c>
      <c r="D314" s="8">
        <v>81.99</v>
      </c>
    </row>
    <row r="315" spans="1:4" ht="48" x14ac:dyDescent="0.25">
      <c r="A315" s="10" t="s">
        <v>131</v>
      </c>
      <c r="B315" s="2" t="s">
        <v>229</v>
      </c>
      <c r="C315" s="3" t="s">
        <v>6</v>
      </c>
      <c r="D315" s="8">
        <f>SUM(D316)</f>
        <v>0.83</v>
      </c>
    </row>
    <row r="316" spans="1:4" ht="24" x14ac:dyDescent="0.25">
      <c r="A316" s="10" t="s">
        <v>68</v>
      </c>
      <c r="B316" s="2" t="s">
        <v>229</v>
      </c>
      <c r="C316" s="3" t="s">
        <v>69</v>
      </c>
      <c r="D316" s="8">
        <v>0.83</v>
      </c>
    </row>
    <row r="317" spans="1:4" ht="24.75" x14ac:dyDescent="0.25">
      <c r="A317" s="16" t="s">
        <v>139</v>
      </c>
      <c r="B317" s="17" t="s">
        <v>498</v>
      </c>
      <c r="C317" s="17" t="s">
        <v>6</v>
      </c>
      <c r="D317" s="18">
        <f>SUM(D318)</f>
        <v>7008</v>
      </c>
    </row>
    <row r="318" spans="1:4" ht="24.75" x14ac:dyDescent="0.25">
      <c r="A318" s="16" t="s">
        <v>504</v>
      </c>
      <c r="B318" s="17" t="s">
        <v>499</v>
      </c>
      <c r="C318" s="17" t="s">
        <v>6</v>
      </c>
      <c r="D318" s="18">
        <f>SUM(D319+D322+D325)</f>
        <v>7008</v>
      </c>
    </row>
    <row r="319" spans="1:4" ht="24.75" x14ac:dyDescent="0.25">
      <c r="A319" s="16" t="s">
        <v>103</v>
      </c>
      <c r="B319" s="17" t="s">
        <v>500</v>
      </c>
      <c r="C319" s="17" t="s">
        <v>6</v>
      </c>
      <c r="D319" s="18">
        <f>SUM(D320)</f>
        <v>6195.4</v>
      </c>
    </row>
    <row r="320" spans="1:4" ht="24.75" x14ac:dyDescent="0.25">
      <c r="A320" s="16" t="s">
        <v>505</v>
      </c>
      <c r="B320" s="17" t="s">
        <v>501</v>
      </c>
      <c r="C320" s="17" t="s">
        <v>6</v>
      </c>
      <c r="D320" s="18">
        <f>SUM(D321)</f>
        <v>6195.4</v>
      </c>
    </row>
    <row r="321" spans="1:4" ht="24.75" x14ac:dyDescent="0.25">
      <c r="A321" s="16" t="s">
        <v>68</v>
      </c>
      <c r="B321" s="17" t="s">
        <v>501</v>
      </c>
      <c r="C321" s="17" t="s">
        <v>69</v>
      </c>
      <c r="D321" s="18">
        <v>6195.4</v>
      </c>
    </row>
    <row r="322" spans="1:4" ht="24.75" x14ac:dyDescent="0.25">
      <c r="A322" s="16" t="s">
        <v>109</v>
      </c>
      <c r="B322" s="17" t="s">
        <v>502</v>
      </c>
      <c r="C322" s="17" t="s">
        <v>6</v>
      </c>
      <c r="D322" s="18">
        <f>SUM(D323)</f>
        <v>62.6</v>
      </c>
    </row>
    <row r="323" spans="1:4" ht="24.75" x14ac:dyDescent="0.25">
      <c r="A323" s="16" t="s">
        <v>506</v>
      </c>
      <c r="B323" s="17" t="s">
        <v>503</v>
      </c>
      <c r="C323" s="17" t="s">
        <v>6</v>
      </c>
      <c r="D323" s="18">
        <f>SUM(D324)</f>
        <v>62.6</v>
      </c>
    </row>
    <row r="324" spans="1:4" ht="24.75" x14ac:dyDescent="0.25">
      <c r="A324" s="16" t="s">
        <v>68</v>
      </c>
      <c r="B324" s="17" t="s">
        <v>503</v>
      </c>
      <c r="C324" s="17" t="s">
        <v>69</v>
      </c>
      <c r="D324" s="18">
        <v>62.6</v>
      </c>
    </row>
    <row r="325" spans="1:4" x14ac:dyDescent="0.25">
      <c r="A325" s="16" t="s">
        <v>107</v>
      </c>
      <c r="B325" s="17" t="s">
        <v>507</v>
      </c>
      <c r="C325" s="17" t="s">
        <v>6</v>
      </c>
      <c r="D325" s="18">
        <f>SUM(D326)</f>
        <v>750</v>
      </c>
    </row>
    <row r="326" spans="1:4" x14ac:dyDescent="0.25">
      <c r="A326" s="16" t="s">
        <v>225</v>
      </c>
      <c r="B326" s="17" t="s">
        <v>508</v>
      </c>
      <c r="C326" s="17" t="s">
        <v>6</v>
      </c>
      <c r="D326" s="18">
        <f>SUM(D327)</f>
        <v>750</v>
      </c>
    </row>
    <row r="327" spans="1:4" ht="24.75" x14ac:dyDescent="0.25">
      <c r="A327" s="16" t="s">
        <v>68</v>
      </c>
      <c r="B327" s="17" t="s">
        <v>508</v>
      </c>
      <c r="C327" s="17" t="s">
        <v>69</v>
      </c>
      <c r="D327" s="18">
        <v>750</v>
      </c>
    </row>
    <row r="328" spans="1:4" ht="24" x14ac:dyDescent="0.25">
      <c r="A328" s="21" t="s">
        <v>230</v>
      </c>
      <c r="B328" s="22" t="s">
        <v>231</v>
      </c>
      <c r="C328" s="23" t="s">
        <v>6</v>
      </c>
      <c r="D328" s="24">
        <f>SUM(D329+D335+D338)</f>
        <v>2346</v>
      </c>
    </row>
    <row r="329" spans="1:4" x14ac:dyDescent="0.25">
      <c r="A329" s="10" t="s">
        <v>232</v>
      </c>
      <c r="B329" s="2" t="s">
        <v>233</v>
      </c>
      <c r="C329" s="3" t="s">
        <v>6</v>
      </c>
      <c r="D329" s="8">
        <f>SUM(D330+D333)</f>
        <v>1969</v>
      </c>
    </row>
    <row r="330" spans="1:4" ht="24" x14ac:dyDescent="0.25">
      <c r="A330" s="10" t="s">
        <v>234</v>
      </c>
      <c r="B330" s="2" t="s">
        <v>235</v>
      </c>
      <c r="C330" s="3" t="s">
        <v>6</v>
      </c>
      <c r="D330" s="8">
        <f>SUM(D331+D332)</f>
        <v>122.2</v>
      </c>
    </row>
    <row r="331" spans="1:4" ht="36" x14ac:dyDescent="0.25">
      <c r="A331" s="10" t="s">
        <v>15</v>
      </c>
      <c r="B331" s="2" t="s">
        <v>235</v>
      </c>
      <c r="C331" s="3" t="s">
        <v>16</v>
      </c>
      <c r="D331" s="8">
        <v>18</v>
      </c>
    </row>
    <row r="332" spans="1:4" x14ac:dyDescent="0.25">
      <c r="A332" s="10" t="s">
        <v>25</v>
      </c>
      <c r="B332" s="2" t="s">
        <v>235</v>
      </c>
      <c r="C332" s="3" t="s">
        <v>26</v>
      </c>
      <c r="D332" s="8">
        <v>104.2</v>
      </c>
    </row>
    <row r="333" spans="1:4" ht="24" x14ac:dyDescent="0.25">
      <c r="A333" s="10" t="s">
        <v>31</v>
      </c>
      <c r="B333" s="2" t="s">
        <v>236</v>
      </c>
      <c r="C333" s="3" t="s">
        <v>6</v>
      </c>
      <c r="D333" s="8">
        <v>1846.8</v>
      </c>
    </row>
    <row r="334" spans="1:4" ht="36" x14ac:dyDescent="0.25">
      <c r="A334" s="10" t="s">
        <v>15</v>
      </c>
      <c r="B334" s="2" t="s">
        <v>236</v>
      </c>
      <c r="C334" s="3" t="s">
        <v>16</v>
      </c>
      <c r="D334" s="8">
        <v>1846.8</v>
      </c>
    </row>
    <row r="335" spans="1:4" x14ac:dyDescent="0.25">
      <c r="A335" s="10" t="s">
        <v>35</v>
      </c>
      <c r="B335" s="2" t="s">
        <v>237</v>
      </c>
      <c r="C335" s="3" t="s">
        <v>6</v>
      </c>
      <c r="D335" s="8">
        <f>SUM(D336)</f>
        <v>277</v>
      </c>
    </row>
    <row r="336" spans="1:4" ht="24" x14ac:dyDescent="0.25">
      <c r="A336" s="10" t="s">
        <v>238</v>
      </c>
      <c r="B336" s="2" t="s">
        <v>239</v>
      </c>
      <c r="C336" s="3" t="s">
        <v>6</v>
      </c>
      <c r="D336" s="8">
        <f>SUM(D337)</f>
        <v>277</v>
      </c>
    </row>
    <row r="337" spans="1:4" x14ac:dyDescent="0.25">
      <c r="A337" s="10" t="s">
        <v>25</v>
      </c>
      <c r="B337" s="2" t="s">
        <v>239</v>
      </c>
      <c r="C337" s="3" t="s">
        <v>26</v>
      </c>
      <c r="D337" s="8">
        <v>277</v>
      </c>
    </row>
    <row r="338" spans="1:4" x14ac:dyDescent="0.25">
      <c r="A338" s="10" t="s">
        <v>240</v>
      </c>
      <c r="B338" s="2" t="s">
        <v>241</v>
      </c>
      <c r="C338" s="3" t="s">
        <v>6</v>
      </c>
      <c r="D338" s="8">
        <v>100</v>
      </c>
    </row>
    <row r="339" spans="1:4" x14ac:dyDescent="0.25">
      <c r="A339" s="10" t="s">
        <v>242</v>
      </c>
      <c r="B339" s="2" t="s">
        <v>243</v>
      </c>
      <c r="C339" s="3" t="s">
        <v>6</v>
      </c>
      <c r="D339" s="8">
        <v>100</v>
      </c>
    </row>
    <row r="340" spans="1:4" x14ac:dyDescent="0.25">
      <c r="A340" s="10" t="s">
        <v>29</v>
      </c>
      <c r="B340" s="2" t="s">
        <v>243</v>
      </c>
      <c r="C340" s="3" t="s">
        <v>30</v>
      </c>
      <c r="D340" s="8">
        <v>100</v>
      </c>
    </row>
    <row r="341" spans="1:4" ht="24" x14ac:dyDescent="0.25">
      <c r="A341" s="21" t="s">
        <v>244</v>
      </c>
      <c r="B341" s="22" t="s">
        <v>245</v>
      </c>
      <c r="C341" s="23" t="s">
        <v>6</v>
      </c>
      <c r="D341" s="24">
        <v>42.5</v>
      </c>
    </row>
    <row r="342" spans="1:4" x14ac:dyDescent="0.25">
      <c r="A342" s="10" t="s">
        <v>246</v>
      </c>
      <c r="B342" s="2" t="s">
        <v>247</v>
      </c>
      <c r="C342" s="3" t="s">
        <v>6</v>
      </c>
      <c r="D342" s="8">
        <v>42.5</v>
      </c>
    </row>
    <row r="343" spans="1:4" x14ac:dyDescent="0.25">
      <c r="A343" s="10" t="s">
        <v>248</v>
      </c>
      <c r="B343" s="2" t="s">
        <v>249</v>
      </c>
      <c r="C343" s="3" t="s">
        <v>6</v>
      </c>
      <c r="D343" s="8">
        <v>42.5</v>
      </c>
    </row>
    <row r="344" spans="1:4" x14ac:dyDescent="0.25">
      <c r="A344" s="10" t="s">
        <v>25</v>
      </c>
      <c r="B344" s="2" t="s">
        <v>249</v>
      </c>
      <c r="C344" s="3" t="s">
        <v>26</v>
      </c>
      <c r="D344" s="8">
        <v>42.5</v>
      </c>
    </row>
    <row r="345" spans="1:4" ht="24" x14ac:dyDescent="0.25">
      <c r="A345" s="21" t="s">
        <v>250</v>
      </c>
      <c r="B345" s="22" t="s">
        <v>251</v>
      </c>
      <c r="C345" s="23" t="s">
        <v>6</v>
      </c>
      <c r="D345" s="24">
        <f>SUM(D346+D357+D364+D371)</f>
        <v>16290.419999999998</v>
      </c>
    </row>
    <row r="346" spans="1:4" x14ac:dyDescent="0.25">
      <c r="A346" s="10" t="s">
        <v>35</v>
      </c>
      <c r="B346" s="2" t="s">
        <v>252</v>
      </c>
      <c r="C346" s="3" t="s">
        <v>6</v>
      </c>
      <c r="D346" s="8">
        <f>SUM(D349+D351+D353+D355+D347)</f>
        <v>7186.8</v>
      </c>
    </row>
    <row r="347" spans="1:4" ht="31.5" x14ac:dyDescent="0.25">
      <c r="A347" s="27" t="s">
        <v>85</v>
      </c>
      <c r="B347" s="28" t="s">
        <v>569</v>
      </c>
      <c r="C347" s="28" t="s">
        <v>6</v>
      </c>
      <c r="D347" s="29">
        <f>SUM(D348)</f>
        <v>54</v>
      </c>
    </row>
    <row r="348" spans="1:4" ht="26.25" x14ac:dyDescent="0.25">
      <c r="A348" s="25" t="s">
        <v>25</v>
      </c>
      <c r="B348" s="28" t="s">
        <v>569</v>
      </c>
      <c r="C348" s="28" t="s">
        <v>26</v>
      </c>
      <c r="D348" s="29">
        <v>54</v>
      </c>
    </row>
    <row r="349" spans="1:4" ht="24" x14ac:dyDescent="0.25">
      <c r="A349" s="10" t="s">
        <v>253</v>
      </c>
      <c r="B349" s="2" t="s">
        <v>254</v>
      </c>
      <c r="C349" s="3" t="s">
        <v>6</v>
      </c>
      <c r="D349" s="8">
        <v>2990</v>
      </c>
    </row>
    <row r="350" spans="1:4" x14ac:dyDescent="0.25">
      <c r="A350" s="10" t="s">
        <v>25</v>
      </c>
      <c r="B350" s="2" t="s">
        <v>254</v>
      </c>
      <c r="C350" s="3" t="s">
        <v>26</v>
      </c>
      <c r="D350" s="8">
        <v>2990</v>
      </c>
    </row>
    <row r="351" spans="1:4" x14ac:dyDescent="0.25">
      <c r="A351" s="10" t="s">
        <v>255</v>
      </c>
      <c r="B351" s="2" t="s">
        <v>256</v>
      </c>
      <c r="C351" s="3" t="s">
        <v>6</v>
      </c>
      <c r="D351" s="8">
        <f>SUM(D352)</f>
        <v>3942.8</v>
      </c>
    </row>
    <row r="352" spans="1:4" x14ac:dyDescent="0.25">
      <c r="A352" s="10" t="s">
        <v>25</v>
      </c>
      <c r="B352" s="2" t="s">
        <v>256</v>
      </c>
      <c r="C352" s="3" t="s">
        <v>26</v>
      </c>
      <c r="D352" s="8">
        <v>3942.8</v>
      </c>
    </row>
    <row r="353" spans="1:6" x14ac:dyDescent="0.25">
      <c r="A353" s="10" t="s">
        <v>257</v>
      </c>
      <c r="B353" s="2" t="s">
        <v>258</v>
      </c>
      <c r="C353" s="3" t="s">
        <v>6</v>
      </c>
      <c r="D353" s="8">
        <v>200</v>
      </c>
    </row>
    <row r="354" spans="1:6" x14ac:dyDescent="0.25">
      <c r="A354" s="10" t="s">
        <v>25</v>
      </c>
      <c r="B354" s="2" t="s">
        <v>258</v>
      </c>
      <c r="C354" s="3" t="s">
        <v>26</v>
      </c>
      <c r="D354" s="8">
        <v>200</v>
      </c>
    </row>
    <row r="355" spans="1:6" ht="26.25" x14ac:dyDescent="0.25">
      <c r="A355" s="25" t="s">
        <v>542</v>
      </c>
      <c r="B355" s="2" t="s">
        <v>543</v>
      </c>
      <c r="C355" s="3" t="s">
        <v>6</v>
      </c>
      <c r="D355" s="8">
        <f>SUM(D356)</f>
        <v>0</v>
      </c>
    </row>
    <row r="356" spans="1:6" x14ac:dyDescent="0.25">
      <c r="A356" s="10" t="s">
        <v>263</v>
      </c>
      <c r="B356" s="2" t="s">
        <v>543</v>
      </c>
      <c r="C356" s="3" t="s">
        <v>264</v>
      </c>
      <c r="D356" s="8">
        <v>0</v>
      </c>
    </row>
    <row r="357" spans="1:6" x14ac:dyDescent="0.25">
      <c r="A357" s="10" t="s">
        <v>259</v>
      </c>
      <c r="B357" s="2" t="s">
        <v>260</v>
      </c>
      <c r="C357" s="3" t="s">
        <v>6</v>
      </c>
      <c r="D357" s="8">
        <f>SUM(D358+D360+D362)</f>
        <v>7500</v>
      </c>
    </row>
    <row r="358" spans="1:6" ht="36" x14ac:dyDescent="0.25">
      <c r="A358" s="10" t="s">
        <v>261</v>
      </c>
      <c r="B358" s="2" t="s">
        <v>262</v>
      </c>
      <c r="C358" s="3" t="s">
        <v>6</v>
      </c>
      <c r="D358" s="8">
        <f>SUM(D359)</f>
        <v>500</v>
      </c>
    </row>
    <row r="359" spans="1:6" x14ac:dyDescent="0.25">
      <c r="A359" s="10" t="s">
        <v>263</v>
      </c>
      <c r="B359" s="2" t="s">
        <v>262</v>
      </c>
      <c r="C359" s="3" t="s">
        <v>264</v>
      </c>
      <c r="D359" s="8">
        <v>500</v>
      </c>
    </row>
    <row r="360" spans="1:6" ht="38.25" x14ac:dyDescent="0.25">
      <c r="A360" s="26" t="s">
        <v>549</v>
      </c>
      <c r="B360" s="2" t="s">
        <v>551</v>
      </c>
      <c r="C360" s="3" t="s">
        <v>6</v>
      </c>
      <c r="D360" s="8">
        <f>SUM(D361)</f>
        <v>5000</v>
      </c>
    </row>
    <row r="361" spans="1:6" x14ac:dyDescent="0.25">
      <c r="A361" s="26" t="s">
        <v>263</v>
      </c>
      <c r="B361" s="2" t="s">
        <v>551</v>
      </c>
      <c r="C361" s="3" t="s">
        <v>264</v>
      </c>
      <c r="D361" s="8">
        <v>5000</v>
      </c>
    </row>
    <row r="362" spans="1:6" ht="39" x14ac:dyDescent="0.25">
      <c r="A362" s="25" t="s">
        <v>550</v>
      </c>
      <c r="B362" s="2" t="s">
        <v>552</v>
      </c>
      <c r="C362" s="3" t="s">
        <v>6</v>
      </c>
      <c r="D362" s="8">
        <f>SUM(D363)</f>
        <v>2000</v>
      </c>
    </row>
    <row r="363" spans="1:6" x14ac:dyDescent="0.25">
      <c r="A363" s="26" t="s">
        <v>263</v>
      </c>
      <c r="B363" s="2" t="s">
        <v>552</v>
      </c>
      <c r="C363" s="3" t="s">
        <v>264</v>
      </c>
      <c r="D363" s="8">
        <v>2000</v>
      </c>
    </row>
    <row r="364" spans="1:6" x14ac:dyDescent="0.25">
      <c r="A364" s="10" t="s">
        <v>101</v>
      </c>
      <c r="B364" s="2" t="s">
        <v>265</v>
      </c>
      <c r="C364" s="3" t="s">
        <v>6</v>
      </c>
      <c r="D364" s="8">
        <f>SUM(D365+D368)</f>
        <v>551.4</v>
      </c>
    </row>
    <row r="365" spans="1:6" ht="24.75" x14ac:dyDescent="0.25">
      <c r="A365" s="16" t="s">
        <v>103</v>
      </c>
      <c r="B365" s="17" t="s">
        <v>537</v>
      </c>
      <c r="C365" s="17" t="s">
        <v>6</v>
      </c>
      <c r="D365" s="18">
        <f>SUM(D366)</f>
        <v>254.41</v>
      </c>
    </row>
    <row r="366" spans="1:6" x14ac:dyDescent="0.25">
      <c r="A366" s="16" t="s">
        <v>539</v>
      </c>
      <c r="B366" s="17" t="s">
        <v>538</v>
      </c>
      <c r="C366" s="17" t="s">
        <v>6</v>
      </c>
      <c r="D366" s="18">
        <f>SUM(D367)</f>
        <v>254.41</v>
      </c>
    </row>
    <row r="367" spans="1:6" x14ac:dyDescent="0.25">
      <c r="A367" s="16" t="s">
        <v>25</v>
      </c>
      <c r="B367" s="17" t="s">
        <v>538</v>
      </c>
      <c r="C367" s="17" t="s">
        <v>26</v>
      </c>
      <c r="D367" s="18">
        <v>254.41</v>
      </c>
      <c r="F367">
        <v>254.41</v>
      </c>
    </row>
    <row r="368" spans="1:6" ht="24" x14ac:dyDescent="0.25">
      <c r="A368" s="10" t="s">
        <v>109</v>
      </c>
      <c r="B368" s="2" t="s">
        <v>266</v>
      </c>
      <c r="C368" s="3" t="s">
        <v>6</v>
      </c>
      <c r="D368" s="8">
        <v>296.99</v>
      </c>
    </row>
    <row r="369" spans="1:6" x14ac:dyDescent="0.25">
      <c r="A369" s="10" t="s">
        <v>267</v>
      </c>
      <c r="B369" s="2" t="s">
        <v>268</v>
      </c>
      <c r="C369" s="3" t="s">
        <v>6</v>
      </c>
      <c r="D369" s="8">
        <v>296.99</v>
      </c>
    </row>
    <row r="370" spans="1:6" x14ac:dyDescent="0.25">
      <c r="A370" s="10" t="s">
        <v>25</v>
      </c>
      <c r="B370" s="2" t="s">
        <v>268</v>
      </c>
      <c r="C370" s="3" t="s">
        <v>26</v>
      </c>
      <c r="D370" s="8">
        <v>296.99</v>
      </c>
    </row>
    <row r="371" spans="1:6" ht="24" x14ac:dyDescent="0.25">
      <c r="A371" s="10" t="s">
        <v>139</v>
      </c>
      <c r="B371" s="2" t="s">
        <v>269</v>
      </c>
      <c r="C371" s="3" t="s">
        <v>6</v>
      </c>
      <c r="D371" s="8">
        <v>1052.22</v>
      </c>
    </row>
    <row r="372" spans="1:6" ht="24" x14ac:dyDescent="0.25">
      <c r="A372" s="10" t="s">
        <v>141</v>
      </c>
      <c r="B372" s="2" t="s">
        <v>270</v>
      </c>
      <c r="C372" s="3" t="s">
        <v>6</v>
      </c>
      <c r="D372" s="8">
        <v>1052.22</v>
      </c>
    </row>
    <row r="373" spans="1:6" ht="24" x14ac:dyDescent="0.25">
      <c r="A373" s="10" t="s">
        <v>143</v>
      </c>
      <c r="B373" s="2" t="s">
        <v>271</v>
      </c>
      <c r="C373" s="3" t="s">
        <v>6</v>
      </c>
      <c r="D373" s="8">
        <v>999.6</v>
      </c>
    </row>
    <row r="374" spans="1:6" x14ac:dyDescent="0.25">
      <c r="A374" s="10" t="s">
        <v>25</v>
      </c>
      <c r="B374" s="2" t="s">
        <v>271</v>
      </c>
      <c r="C374" s="3" t="s">
        <v>26</v>
      </c>
      <c r="D374" s="8">
        <v>999.6</v>
      </c>
    </row>
    <row r="375" spans="1:6" ht="24" x14ac:dyDescent="0.25">
      <c r="A375" s="10" t="s">
        <v>272</v>
      </c>
      <c r="B375" s="2" t="s">
        <v>273</v>
      </c>
      <c r="C375" s="3" t="s">
        <v>6</v>
      </c>
      <c r="D375" s="8">
        <v>52.62</v>
      </c>
    </row>
    <row r="376" spans="1:6" x14ac:dyDescent="0.25">
      <c r="A376" s="10" t="s">
        <v>25</v>
      </c>
      <c r="B376" s="2" t="s">
        <v>273</v>
      </c>
      <c r="C376" s="3" t="s">
        <v>26</v>
      </c>
      <c r="D376" s="8">
        <v>52.62</v>
      </c>
    </row>
    <row r="377" spans="1:6" ht="24" x14ac:dyDescent="0.25">
      <c r="A377" s="21" t="s">
        <v>274</v>
      </c>
      <c r="B377" s="22" t="s">
        <v>275</v>
      </c>
      <c r="C377" s="23" t="s">
        <v>6</v>
      </c>
      <c r="D377" s="24">
        <f>SUM(D378+D381+D383+D385+D406)</f>
        <v>45736.02</v>
      </c>
    </row>
    <row r="378" spans="1:6" x14ac:dyDescent="0.25">
      <c r="A378" s="10" t="s">
        <v>35</v>
      </c>
      <c r="B378" s="2" t="s">
        <v>276</v>
      </c>
      <c r="C378" s="3" t="s">
        <v>6</v>
      </c>
      <c r="D378" s="8">
        <f>SUM(D379)</f>
        <v>2162</v>
      </c>
    </row>
    <row r="379" spans="1:6" x14ac:dyDescent="0.25">
      <c r="A379" s="10" t="s">
        <v>277</v>
      </c>
      <c r="B379" s="2" t="s">
        <v>278</v>
      </c>
      <c r="C379" s="3" t="s">
        <v>6</v>
      </c>
      <c r="D379" s="8">
        <f>SUM(D380)</f>
        <v>2162</v>
      </c>
    </row>
    <row r="380" spans="1:6" x14ac:dyDescent="0.25">
      <c r="A380" s="10" t="s">
        <v>25</v>
      </c>
      <c r="B380" s="2" t="s">
        <v>278</v>
      </c>
      <c r="C380" s="3" t="s">
        <v>26</v>
      </c>
      <c r="D380" s="8">
        <v>2162</v>
      </c>
      <c r="F380">
        <v>307</v>
      </c>
    </row>
    <row r="381" spans="1:6" ht="24" x14ac:dyDescent="0.25">
      <c r="A381" s="10" t="s">
        <v>279</v>
      </c>
      <c r="B381" s="2" t="s">
        <v>280</v>
      </c>
      <c r="C381" s="3" t="s">
        <v>6</v>
      </c>
      <c r="D381" s="8">
        <f>SUM(D382)</f>
        <v>3015.65</v>
      </c>
    </row>
    <row r="382" spans="1:6" x14ac:dyDescent="0.25">
      <c r="A382" s="10" t="s">
        <v>25</v>
      </c>
      <c r="B382" s="2" t="s">
        <v>280</v>
      </c>
      <c r="C382" s="3" t="s">
        <v>26</v>
      </c>
      <c r="D382" s="8">
        <v>3015.65</v>
      </c>
      <c r="F382">
        <v>673.69</v>
      </c>
    </row>
    <row r="383" spans="1:6" ht="24" x14ac:dyDescent="0.25">
      <c r="A383" s="10" t="s">
        <v>281</v>
      </c>
      <c r="B383" s="2" t="s">
        <v>282</v>
      </c>
      <c r="C383" s="3" t="s">
        <v>6</v>
      </c>
      <c r="D383" s="8">
        <f>SUM(D384)</f>
        <v>1800</v>
      </c>
    </row>
    <row r="384" spans="1:6" x14ac:dyDescent="0.25">
      <c r="A384" s="10" t="s">
        <v>263</v>
      </c>
      <c r="B384" s="2" t="s">
        <v>282</v>
      </c>
      <c r="C384" s="3" t="s">
        <v>264</v>
      </c>
      <c r="D384" s="8">
        <v>1800</v>
      </c>
    </row>
    <row r="385" spans="1:6" x14ac:dyDescent="0.25">
      <c r="A385" s="10" t="s">
        <v>101</v>
      </c>
      <c r="B385" s="2" t="s">
        <v>283</v>
      </c>
      <c r="C385" s="3" t="s">
        <v>6</v>
      </c>
      <c r="D385" s="8">
        <f>SUM(D391+D398+D400+D386)</f>
        <v>38758.369999999995</v>
      </c>
    </row>
    <row r="386" spans="1:6" ht="24.75" x14ac:dyDescent="0.25">
      <c r="A386" s="16" t="s">
        <v>103</v>
      </c>
      <c r="B386" s="17" t="s">
        <v>532</v>
      </c>
      <c r="C386" s="17" t="s">
        <v>6</v>
      </c>
      <c r="D386" s="18">
        <f>SUM(D387+D389)</f>
        <v>2659.31</v>
      </c>
    </row>
    <row r="387" spans="1:6" ht="48.75" x14ac:dyDescent="0.25">
      <c r="A387" s="16" t="s">
        <v>535</v>
      </c>
      <c r="B387" s="17" t="s">
        <v>533</v>
      </c>
      <c r="C387" s="17" t="s">
        <v>6</v>
      </c>
      <c r="D387" s="18">
        <f>SUM(D388)</f>
        <v>1533.98</v>
      </c>
    </row>
    <row r="388" spans="1:6" x14ac:dyDescent="0.25">
      <c r="A388" s="16" t="s">
        <v>25</v>
      </c>
      <c r="B388" s="17" t="s">
        <v>533</v>
      </c>
      <c r="C388" s="17" t="s">
        <v>26</v>
      </c>
      <c r="D388" s="18">
        <v>1533.98</v>
      </c>
      <c r="F388">
        <v>1533.98</v>
      </c>
    </row>
    <row r="389" spans="1:6" ht="48.75" x14ac:dyDescent="0.25">
      <c r="A389" s="16" t="s">
        <v>536</v>
      </c>
      <c r="B389" s="17" t="s">
        <v>534</v>
      </c>
      <c r="C389" s="17" t="s">
        <v>6</v>
      </c>
      <c r="D389" s="18">
        <f>SUM(D390)</f>
        <v>1125.33</v>
      </c>
    </row>
    <row r="390" spans="1:6" x14ac:dyDescent="0.25">
      <c r="A390" s="16" t="s">
        <v>25</v>
      </c>
      <c r="B390" s="17" t="s">
        <v>534</v>
      </c>
      <c r="C390" s="17" t="s">
        <v>26</v>
      </c>
      <c r="D390" s="18">
        <v>1125.33</v>
      </c>
      <c r="F390">
        <v>1125.33</v>
      </c>
    </row>
    <row r="391" spans="1:6" ht="24" x14ac:dyDescent="0.25">
      <c r="A391" s="10" t="s">
        <v>109</v>
      </c>
      <c r="B391" s="2" t="s">
        <v>284</v>
      </c>
      <c r="C391" s="3" t="s">
        <v>6</v>
      </c>
      <c r="D391" s="8">
        <f>SUM(D392+D394+D396+D402+D404)</f>
        <v>2140.0600000000004</v>
      </c>
    </row>
    <row r="392" spans="1:6" ht="48" x14ac:dyDescent="0.25">
      <c r="A392" s="10" t="s">
        <v>285</v>
      </c>
      <c r="B392" s="2" t="s">
        <v>286</v>
      </c>
      <c r="C392" s="3" t="s">
        <v>6</v>
      </c>
      <c r="D392" s="8">
        <f>SUM(D393)</f>
        <v>1019.49</v>
      </c>
    </row>
    <row r="393" spans="1:6" x14ac:dyDescent="0.25">
      <c r="A393" s="10" t="s">
        <v>25</v>
      </c>
      <c r="B393" s="2" t="s">
        <v>286</v>
      </c>
      <c r="C393" s="3" t="s">
        <v>26</v>
      </c>
      <c r="D393" s="8">
        <v>1019.49</v>
      </c>
    </row>
    <row r="394" spans="1:6" ht="48" x14ac:dyDescent="0.25">
      <c r="A394" s="10" t="s">
        <v>287</v>
      </c>
      <c r="B394" s="2" t="s">
        <v>288</v>
      </c>
      <c r="C394" s="3" t="s">
        <v>6</v>
      </c>
      <c r="D394" s="8">
        <f>SUM(D395)</f>
        <v>852.77</v>
      </c>
    </row>
    <row r="395" spans="1:6" x14ac:dyDescent="0.25">
      <c r="A395" s="10" t="s">
        <v>25</v>
      </c>
      <c r="B395" s="2" t="s">
        <v>288</v>
      </c>
      <c r="C395" s="3" t="s">
        <v>26</v>
      </c>
      <c r="D395" s="8">
        <v>852.77</v>
      </c>
    </row>
    <row r="396" spans="1:6" ht="48" x14ac:dyDescent="0.25">
      <c r="A396" s="10" t="s">
        <v>289</v>
      </c>
      <c r="B396" s="2" t="s">
        <v>290</v>
      </c>
      <c r="C396" s="3" t="s">
        <v>6</v>
      </c>
      <c r="D396" s="8">
        <f>SUM(D397)</f>
        <v>0</v>
      </c>
    </row>
    <row r="397" spans="1:6" x14ac:dyDescent="0.25">
      <c r="A397" s="10" t="s">
        <v>25</v>
      </c>
      <c r="B397" s="2" t="s">
        <v>290</v>
      </c>
      <c r="C397" s="3" t="s">
        <v>26</v>
      </c>
      <c r="D397" s="8">
        <v>0</v>
      </c>
      <c r="F397">
        <v>-967.19</v>
      </c>
    </row>
    <row r="398" spans="1:6" ht="24" x14ac:dyDescent="0.25">
      <c r="A398" s="10" t="s">
        <v>291</v>
      </c>
      <c r="B398" s="2" t="s">
        <v>292</v>
      </c>
      <c r="C398" s="3" t="s">
        <v>6</v>
      </c>
      <c r="D398" s="8">
        <f>SUM(D399)</f>
        <v>25688</v>
      </c>
    </row>
    <row r="399" spans="1:6" x14ac:dyDescent="0.25">
      <c r="A399" s="10" t="s">
        <v>25</v>
      </c>
      <c r="B399" s="2" t="s">
        <v>292</v>
      </c>
      <c r="C399" s="3" t="s">
        <v>26</v>
      </c>
      <c r="D399" s="8">
        <v>25688</v>
      </c>
    </row>
    <row r="400" spans="1:6" ht="24" x14ac:dyDescent="0.25">
      <c r="A400" s="10" t="s">
        <v>293</v>
      </c>
      <c r="B400" s="2" t="s">
        <v>294</v>
      </c>
      <c r="C400" s="3" t="s">
        <v>6</v>
      </c>
      <c r="D400" s="8">
        <f>SUM(D401)</f>
        <v>8271</v>
      </c>
    </row>
    <row r="401" spans="1:6" x14ac:dyDescent="0.25">
      <c r="A401" s="10" t="s">
        <v>25</v>
      </c>
      <c r="B401" s="2" t="s">
        <v>294</v>
      </c>
      <c r="C401" s="3" t="s">
        <v>26</v>
      </c>
      <c r="D401" s="8">
        <v>8271</v>
      </c>
    </row>
    <row r="402" spans="1:6" ht="24" x14ac:dyDescent="0.25">
      <c r="A402" s="10" t="s">
        <v>295</v>
      </c>
      <c r="B402" s="2" t="s">
        <v>296</v>
      </c>
      <c r="C402" s="3" t="s">
        <v>6</v>
      </c>
      <c r="D402" s="8">
        <f>SUM(D403)</f>
        <v>259.5</v>
      </c>
    </row>
    <row r="403" spans="1:6" x14ac:dyDescent="0.25">
      <c r="A403" s="10" t="s">
        <v>25</v>
      </c>
      <c r="B403" s="2" t="s">
        <v>296</v>
      </c>
      <c r="C403" s="3" t="s">
        <v>26</v>
      </c>
      <c r="D403" s="8">
        <v>259.5</v>
      </c>
    </row>
    <row r="404" spans="1:6" ht="36" x14ac:dyDescent="0.25">
      <c r="A404" s="10" t="s">
        <v>297</v>
      </c>
      <c r="B404" s="2" t="s">
        <v>298</v>
      </c>
      <c r="C404" s="3" t="s">
        <v>6</v>
      </c>
      <c r="D404" s="8">
        <f>SUM(D405)</f>
        <v>8.3000000000000007</v>
      </c>
    </row>
    <row r="405" spans="1:6" x14ac:dyDescent="0.25">
      <c r="A405" s="10" t="s">
        <v>25</v>
      </c>
      <c r="B405" s="2" t="s">
        <v>298</v>
      </c>
      <c r="C405" s="3" t="s">
        <v>26</v>
      </c>
      <c r="D405" s="8">
        <v>8.3000000000000007</v>
      </c>
    </row>
    <row r="406" spans="1:6" ht="24" x14ac:dyDescent="0.25">
      <c r="A406" s="10" t="s">
        <v>139</v>
      </c>
      <c r="B406" s="2" t="s">
        <v>299</v>
      </c>
      <c r="C406" s="3" t="s">
        <v>6</v>
      </c>
      <c r="D406" s="8">
        <v>0</v>
      </c>
    </row>
    <row r="407" spans="1:6" x14ac:dyDescent="0.25">
      <c r="A407" s="10" t="s">
        <v>300</v>
      </c>
      <c r="B407" s="2" t="s">
        <v>301</v>
      </c>
      <c r="C407" s="3" t="s">
        <v>6</v>
      </c>
      <c r="D407" s="8">
        <v>0</v>
      </c>
    </row>
    <row r="408" spans="1:6" ht="24" x14ac:dyDescent="0.25">
      <c r="A408" s="10" t="s">
        <v>302</v>
      </c>
      <c r="B408" s="2" t="s">
        <v>303</v>
      </c>
      <c r="C408" s="3" t="s">
        <v>6</v>
      </c>
      <c r="D408" s="8">
        <v>0</v>
      </c>
    </row>
    <row r="409" spans="1:6" ht="24" x14ac:dyDescent="0.25">
      <c r="A409" s="10" t="s">
        <v>25</v>
      </c>
      <c r="B409" s="2" t="s">
        <v>303</v>
      </c>
      <c r="C409" s="3" t="s">
        <v>26</v>
      </c>
      <c r="D409" s="8">
        <v>0</v>
      </c>
    </row>
    <row r="410" spans="1:6" x14ac:dyDescent="0.25">
      <c r="A410" s="10" t="s">
        <v>304</v>
      </c>
      <c r="B410" s="2" t="s">
        <v>305</v>
      </c>
      <c r="C410" s="3" t="s">
        <v>6</v>
      </c>
      <c r="D410" s="8">
        <v>0</v>
      </c>
    </row>
    <row r="411" spans="1:6" x14ac:dyDescent="0.25">
      <c r="A411" s="10" t="s">
        <v>25</v>
      </c>
      <c r="B411" s="2" t="s">
        <v>305</v>
      </c>
      <c r="C411" s="3" t="s">
        <v>26</v>
      </c>
      <c r="D411" s="8">
        <v>0</v>
      </c>
    </row>
    <row r="412" spans="1:6" x14ac:dyDescent="0.25">
      <c r="A412" s="21" t="s">
        <v>306</v>
      </c>
      <c r="B412" s="22" t="s">
        <v>307</v>
      </c>
      <c r="C412" s="23" t="s">
        <v>6</v>
      </c>
      <c r="D412" s="24">
        <f>SUM(D413+D420)</f>
        <v>2571.58</v>
      </c>
    </row>
    <row r="413" spans="1:6" x14ac:dyDescent="0.25">
      <c r="A413" s="10" t="s">
        <v>35</v>
      </c>
      <c r="B413" s="2" t="s">
        <v>308</v>
      </c>
      <c r="C413" s="3" t="s">
        <v>6</v>
      </c>
      <c r="D413" s="8">
        <f>SUM(D414+D416+D418)</f>
        <v>765.91</v>
      </c>
    </row>
    <row r="414" spans="1:6" ht="24" x14ac:dyDescent="0.25">
      <c r="A414" s="10" t="s">
        <v>309</v>
      </c>
      <c r="B414" s="2" t="s">
        <v>310</v>
      </c>
      <c r="C414" s="3" t="s">
        <v>6</v>
      </c>
      <c r="D414" s="8">
        <f>SUM(D415)</f>
        <v>595.91</v>
      </c>
    </row>
    <row r="415" spans="1:6" x14ac:dyDescent="0.25">
      <c r="A415" s="10" t="s">
        <v>25</v>
      </c>
      <c r="B415" s="2" t="s">
        <v>310</v>
      </c>
      <c r="C415" s="3" t="s">
        <v>26</v>
      </c>
      <c r="D415" s="8">
        <v>595.91</v>
      </c>
      <c r="F415">
        <v>113.4</v>
      </c>
    </row>
    <row r="416" spans="1:6" x14ac:dyDescent="0.25">
      <c r="A416" s="10" t="s">
        <v>311</v>
      </c>
      <c r="B416" s="2" t="s">
        <v>312</v>
      </c>
      <c r="C416" s="3" t="s">
        <v>6</v>
      </c>
      <c r="D416" s="8">
        <v>90</v>
      </c>
    </row>
    <row r="417" spans="1:6" x14ac:dyDescent="0.25">
      <c r="A417" s="10" t="s">
        <v>43</v>
      </c>
      <c r="B417" s="2" t="s">
        <v>312</v>
      </c>
      <c r="C417" s="3" t="s">
        <v>44</v>
      </c>
      <c r="D417" s="8">
        <v>90</v>
      </c>
    </row>
    <row r="418" spans="1:6" ht="24.75" x14ac:dyDescent="0.25">
      <c r="A418" s="16" t="s">
        <v>541</v>
      </c>
      <c r="B418" s="17" t="s">
        <v>540</v>
      </c>
      <c r="C418" s="17" t="s">
        <v>6</v>
      </c>
      <c r="D418" s="18">
        <f>SUM(D419)</f>
        <v>80</v>
      </c>
    </row>
    <row r="419" spans="1:6" x14ac:dyDescent="0.25">
      <c r="A419" s="10" t="s">
        <v>25</v>
      </c>
      <c r="B419" s="17" t="s">
        <v>540</v>
      </c>
      <c r="C419" s="17" t="s">
        <v>26</v>
      </c>
      <c r="D419" s="18">
        <v>80</v>
      </c>
      <c r="F419">
        <v>80</v>
      </c>
    </row>
    <row r="420" spans="1:6" x14ac:dyDescent="0.25">
      <c r="A420" s="10" t="s">
        <v>313</v>
      </c>
      <c r="B420" s="2" t="s">
        <v>314</v>
      </c>
      <c r="C420" s="3" t="s">
        <v>6</v>
      </c>
      <c r="D420" s="8">
        <f>SUM(D421)</f>
        <v>1805.67</v>
      </c>
    </row>
    <row r="421" spans="1:6" ht="36" x14ac:dyDescent="0.25">
      <c r="A421" s="10" t="s">
        <v>315</v>
      </c>
      <c r="B421" s="2" t="s">
        <v>316</v>
      </c>
      <c r="C421" s="3" t="s">
        <v>6</v>
      </c>
      <c r="D421" s="8">
        <f>SUM(D422)</f>
        <v>1805.67</v>
      </c>
    </row>
    <row r="422" spans="1:6" x14ac:dyDescent="0.25">
      <c r="A422" s="10" t="s">
        <v>263</v>
      </c>
      <c r="B422" s="2" t="s">
        <v>316</v>
      </c>
      <c r="C422" s="3" t="s">
        <v>264</v>
      </c>
      <c r="D422" s="8">
        <v>1805.67</v>
      </c>
      <c r="F422">
        <v>952.27</v>
      </c>
    </row>
    <row r="423" spans="1:6" ht="24" x14ac:dyDescent="0.25">
      <c r="A423" s="21" t="s">
        <v>317</v>
      </c>
      <c r="B423" s="22" t="s">
        <v>318</v>
      </c>
      <c r="C423" s="23" t="s">
        <v>6</v>
      </c>
      <c r="D423" s="24">
        <v>15</v>
      </c>
    </row>
    <row r="424" spans="1:6" x14ac:dyDescent="0.25">
      <c r="A424" s="10" t="s">
        <v>35</v>
      </c>
      <c r="B424" s="2" t="s">
        <v>319</v>
      </c>
      <c r="C424" s="3" t="s">
        <v>6</v>
      </c>
      <c r="D424" s="8">
        <v>15</v>
      </c>
    </row>
    <row r="425" spans="1:6" x14ac:dyDescent="0.25">
      <c r="A425" s="10" t="s">
        <v>320</v>
      </c>
      <c r="B425" s="2" t="s">
        <v>321</v>
      </c>
      <c r="C425" s="3" t="s">
        <v>6</v>
      </c>
      <c r="D425" s="8">
        <v>15</v>
      </c>
    </row>
    <row r="426" spans="1:6" x14ac:dyDescent="0.25">
      <c r="A426" s="10" t="s">
        <v>25</v>
      </c>
      <c r="B426" s="2" t="s">
        <v>321</v>
      </c>
      <c r="C426" s="3" t="s">
        <v>26</v>
      </c>
      <c r="D426" s="8">
        <v>15</v>
      </c>
    </row>
    <row r="427" spans="1:6" ht="24" x14ac:dyDescent="0.25">
      <c r="A427" s="21" t="s">
        <v>322</v>
      </c>
      <c r="B427" s="22" t="s">
        <v>323</v>
      </c>
      <c r="C427" s="23" t="s">
        <v>6</v>
      </c>
      <c r="D427" s="24">
        <v>2</v>
      </c>
    </row>
    <row r="428" spans="1:6" x14ac:dyDescent="0.25">
      <c r="A428" s="10" t="s">
        <v>35</v>
      </c>
      <c r="B428" s="2" t="s">
        <v>324</v>
      </c>
      <c r="C428" s="3" t="s">
        <v>6</v>
      </c>
      <c r="D428" s="8">
        <v>2</v>
      </c>
    </row>
    <row r="429" spans="1:6" x14ac:dyDescent="0.25">
      <c r="A429" s="10" t="s">
        <v>85</v>
      </c>
      <c r="B429" s="2" t="s">
        <v>325</v>
      </c>
      <c r="C429" s="3" t="s">
        <v>6</v>
      </c>
      <c r="D429" s="8">
        <v>2</v>
      </c>
    </row>
    <row r="430" spans="1:6" x14ac:dyDescent="0.25">
      <c r="A430" s="10" t="s">
        <v>25</v>
      </c>
      <c r="B430" s="2" t="s">
        <v>325</v>
      </c>
      <c r="C430" s="3" t="s">
        <v>26</v>
      </c>
      <c r="D430" s="8">
        <v>2</v>
      </c>
    </row>
    <row r="431" spans="1:6" ht="36" x14ac:dyDescent="0.25">
      <c r="A431" s="21" t="s">
        <v>326</v>
      </c>
      <c r="B431" s="22" t="s">
        <v>327</v>
      </c>
      <c r="C431" s="23" t="s">
        <v>6</v>
      </c>
      <c r="D431" s="24">
        <f>SUM(D432+D440)</f>
        <v>4129.3599999999997</v>
      </c>
    </row>
    <row r="432" spans="1:6" x14ac:dyDescent="0.25">
      <c r="A432" s="10" t="s">
        <v>35</v>
      </c>
      <c r="B432" s="2" t="s">
        <v>328</v>
      </c>
      <c r="C432" s="3" t="s">
        <v>6</v>
      </c>
      <c r="D432" s="8">
        <f>SUM(D433+D436+D438)</f>
        <v>3635.16</v>
      </c>
    </row>
    <row r="433" spans="1:4" x14ac:dyDescent="0.25">
      <c r="A433" s="10" t="s">
        <v>329</v>
      </c>
      <c r="B433" s="2" t="s">
        <v>330</v>
      </c>
      <c r="C433" s="3" t="s">
        <v>6</v>
      </c>
      <c r="D433" s="8">
        <f>SUM(D434+D435)</f>
        <v>3144.96</v>
      </c>
    </row>
    <row r="434" spans="1:4" x14ac:dyDescent="0.25">
      <c r="A434" s="10" t="s">
        <v>25</v>
      </c>
      <c r="B434" s="2" t="s">
        <v>330</v>
      </c>
      <c r="C434" s="3" t="s">
        <v>26</v>
      </c>
      <c r="D434" s="8">
        <v>3094.96</v>
      </c>
    </row>
    <row r="435" spans="1:4" x14ac:dyDescent="0.25">
      <c r="A435" s="10" t="s">
        <v>29</v>
      </c>
      <c r="B435" s="2" t="s">
        <v>330</v>
      </c>
      <c r="C435" s="3" t="s">
        <v>30</v>
      </c>
      <c r="D435" s="8">
        <v>50</v>
      </c>
    </row>
    <row r="436" spans="1:4" ht="24" x14ac:dyDescent="0.25">
      <c r="A436" s="10" t="s">
        <v>31</v>
      </c>
      <c r="B436" s="2" t="s">
        <v>331</v>
      </c>
      <c r="C436" s="3" t="s">
        <v>6</v>
      </c>
      <c r="D436" s="8">
        <f>SUM(D437)</f>
        <v>105.5</v>
      </c>
    </row>
    <row r="437" spans="1:4" x14ac:dyDescent="0.25">
      <c r="A437" s="10" t="s">
        <v>25</v>
      </c>
      <c r="B437" s="2" t="s">
        <v>331</v>
      </c>
      <c r="C437" s="3" t="s">
        <v>26</v>
      </c>
      <c r="D437" s="8">
        <v>105.5</v>
      </c>
    </row>
    <row r="438" spans="1:4" x14ac:dyDescent="0.25">
      <c r="A438" s="10" t="s">
        <v>332</v>
      </c>
      <c r="B438" s="2" t="s">
        <v>333</v>
      </c>
      <c r="C438" s="3" t="s">
        <v>6</v>
      </c>
      <c r="D438" s="8">
        <f>SUM(D439)</f>
        <v>384.7</v>
      </c>
    </row>
    <row r="439" spans="1:4" x14ac:dyDescent="0.25">
      <c r="A439" s="10" t="s">
        <v>25</v>
      </c>
      <c r="B439" s="2" t="s">
        <v>333</v>
      </c>
      <c r="C439" s="3" t="s">
        <v>26</v>
      </c>
      <c r="D439" s="8">
        <v>384.7</v>
      </c>
    </row>
    <row r="440" spans="1:4" x14ac:dyDescent="0.25">
      <c r="A440" s="10" t="s">
        <v>101</v>
      </c>
      <c r="B440" s="2" t="s">
        <v>334</v>
      </c>
      <c r="C440" s="3" t="s">
        <v>6</v>
      </c>
      <c r="D440" s="8">
        <v>494.2</v>
      </c>
    </row>
    <row r="441" spans="1:4" ht="24" x14ac:dyDescent="0.25">
      <c r="A441" s="10" t="s">
        <v>103</v>
      </c>
      <c r="B441" s="2" t="s">
        <v>335</v>
      </c>
      <c r="C441" s="3" t="s">
        <v>6</v>
      </c>
      <c r="D441" s="8">
        <v>247.1</v>
      </c>
    </row>
    <row r="442" spans="1:4" ht="24" x14ac:dyDescent="0.25">
      <c r="A442" s="10" t="s">
        <v>109</v>
      </c>
      <c r="B442" s="2" t="s">
        <v>336</v>
      </c>
      <c r="C442" s="3" t="s">
        <v>6</v>
      </c>
      <c r="D442" s="8">
        <v>247.1</v>
      </c>
    </row>
    <row r="443" spans="1:4" x14ac:dyDescent="0.25">
      <c r="A443" s="10" t="s">
        <v>337</v>
      </c>
      <c r="B443" s="2" t="s">
        <v>553</v>
      </c>
      <c r="C443" s="3" t="s">
        <v>6</v>
      </c>
      <c r="D443" s="8">
        <v>247.1</v>
      </c>
    </row>
    <row r="444" spans="1:4" x14ac:dyDescent="0.25">
      <c r="A444" s="10" t="s">
        <v>25</v>
      </c>
      <c r="B444" s="2" t="s">
        <v>553</v>
      </c>
      <c r="C444" s="3" t="s">
        <v>26</v>
      </c>
      <c r="D444" s="8">
        <v>247.1</v>
      </c>
    </row>
    <row r="445" spans="1:4" x14ac:dyDescent="0.25">
      <c r="A445" s="10" t="s">
        <v>338</v>
      </c>
      <c r="B445" s="2" t="s">
        <v>554</v>
      </c>
      <c r="C445" s="3" t="s">
        <v>6</v>
      </c>
      <c r="D445" s="8">
        <v>247.1</v>
      </c>
    </row>
    <row r="446" spans="1:4" x14ac:dyDescent="0.25">
      <c r="A446" s="10" t="s">
        <v>25</v>
      </c>
      <c r="B446" s="2" t="s">
        <v>554</v>
      </c>
      <c r="C446" s="3" t="s">
        <v>26</v>
      </c>
      <c r="D446" s="8">
        <v>247.1</v>
      </c>
    </row>
    <row r="447" spans="1:4" x14ac:dyDescent="0.25">
      <c r="A447" s="21" t="s">
        <v>339</v>
      </c>
      <c r="B447" s="22" t="s">
        <v>340</v>
      </c>
      <c r="C447" s="23" t="s">
        <v>6</v>
      </c>
      <c r="D447" s="24">
        <f>SUM(D448)</f>
        <v>419.35</v>
      </c>
    </row>
    <row r="448" spans="1:4" x14ac:dyDescent="0.25">
      <c r="A448" s="10" t="s">
        <v>35</v>
      </c>
      <c r="B448" s="2" t="s">
        <v>341</v>
      </c>
      <c r="C448" s="3" t="s">
        <v>6</v>
      </c>
      <c r="D448" s="8">
        <f>SUM(D449)</f>
        <v>419.35</v>
      </c>
    </row>
    <row r="449" spans="1:6" ht="24" x14ac:dyDescent="0.25">
      <c r="A449" s="10" t="s">
        <v>342</v>
      </c>
      <c r="B449" s="2" t="s">
        <v>343</v>
      </c>
      <c r="C449" s="3" t="s">
        <v>6</v>
      </c>
      <c r="D449" s="8">
        <f>SUM(D450)</f>
        <v>419.35</v>
      </c>
    </row>
    <row r="450" spans="1:6" x14ac:dyDescent="0.25">
      <c r="A450" s="10" t="s">
        <v>25</v>
      </c>
      <c r="B450" s="2" t="s">
        <v>343</v>
      </c>
      <c r="C450" s="3" t="s">
        <v>26</v>
      </c>
      <c r="D450" s="8">
        <v>419.35</v>
      </c>
    </row>
    <row r="451" spans="1:6" ht="24" x14ac:dyDescent="0.25">
      <c r="A451" s="21" t="s">
        <v>344</v>
      </c>
      <c r="B451" s="22" t="s">
        <v>345</v>
      </c>
      <c r="C451" s="23" t="s">
        <v>6</v>
      </c>
      <c r="D451" s="24">
        <f>SUM(D452+D460)</f>
        <v>1354.3999999999999</v>
      </c>
    </row>
    <row r="452" spans="1:6" x14ac:dyDescent="0.25">
      <c r="A452" s="10" t="s">
        <v>21</v>
      </c>
      <c r="B452" s="2" t="s">
        <v>346</v>
      </c>
      <c r="C452" s="3" t="s">
        <v>6</v>
      </c>
      <c r="D452" s="8">
        <f>SUM(D453+D455+D457)</f>
        <v>1297.5999999999999</v>
      </c>
    </row>
    <row r="453" spans="1:6" x14ac:dyDescent="0.25">
      <c r="A453" s="10" t="s">
        <v>23</v>
      </c>
      <c r="B453" s="2" t="s">
        <v>347</v>
      </c>
      <c r="C453" s="3" t="s">
        <v>6</v>
      </c>
      <c r="D453" s="8">
        <v>20.5</v>
      </c>
    </row>
    <row r="454" spans="1:6" x14ac:dyDescent="0.25">
      <c r="A454" s="10" t="s">
        <v>25</v>
      </c>
      <c r="B454" s="2" t="s">
        <v>347</v>
      </c>
      <c r="C454" s="3" t="s">
        <v>26</v>
      </c>
      <c r="D454" s="8">
        <v>20.5</v>
      </c>
    </row>
    <row r="455" spans="1:6" x14ac:dyDescent="0.25">
      <c r="A455" s="16" t="s">
        <v>405</v>
      </c>
      <c r="B455" s="17" t="s">
        <v>531</v>
      </c>
      <c r="C455" s="17" t="s">
        <v>6</v>
      </c>
      <c r="D455" s="18">
        <f>SUM(D456)</f>
        <v>60</v>
      </c>
    </row>
    <row r="456" spans="1:6" ht="36.75" x14ac:dyDescent="0.25">
      <c r="A456" s="16" t="s">
        <v>15</v>
      </c>
      <c r="B456" s="17" t="s">
        <v>531</v>
      </c>
      <c r="C456" s="17" t="s">
        <v>16</v>
      </c>
      <c r="D456" s="18">
        <v>60</v>
      </c>
      <c r="F456">
        <v>60</v>
      </c>
    </row>
    <row r="457" spans="1:6" ht="24" x14ac:dyDescent="0.25">
      <c r="A457" s="10" t="s">
        <v>31</v>
      </c>
      <c r="B457" s="2" t="s">
        <v>348</v>
      </c>
      <c r="C457" s="3" t="s">
        <v>6</v>
      </c>
      <c r="D457" s="8">
        <v>1217.0999999999999</v>
      </c>
    </row>
    <row r="458" spans="1:6" ht="36" x14ac:dyDescent="0.25">
      <c r="A458" s="10" t="s">
        <v>15</v>
      </c>
      <c r="B458" s="2" t="s">
        <v>348</v>
      </c>
      <c r="C458" s="3" t="s">
        <v>16</v>
      </c>
      <c r="D458" s="8">
        <v>1107.3</v>
      </c>
    </row>
    <row r="459" spans="1:6" x14ac:dyDescent="0.25">
      <c r="A459" s="10" t="s">
        <v>25</v>
      </c>
      <c r="B459" s="2" t="s">
        <v>348</v>
      </c>
      <c r="C459" s="3" t="s">
        <v>26</v>
      </c>
      <c r="D459" s="8">
        <v>109.8</v>
      </c>
    </row>
    <row r="460" spans="1:6" x14ac:dyDescent="0.25">
      <c r="A460" s="10" t="s">
        <v>101</v>
      </c>
      <c r="B460" s="2" t="s">
        <v>349</v>
      </c>
      <c r="C460" s="3" t="s">
        <v>6</v>
      </c>
      <c r="D460" s="8">
        <v>56.8</v>
      </c>
    </row>
    <row r="461" spans="1:6" ht="36" x14ac:dyDescent="0.25">
      <c r="A461" s="10" t="s">
        <v>105</v>
      </c>
      <c r="B461" s="2" t="s">
        <v>350</v>
      </c>
      <c r="C461" s="3" t="s">
        <v>6</v>
      </c>
      <c r="D461" s="8">
        <v>56.8</v>
      </c>
    </row>
    <row r="462" spans="1:6" x14ac:dyDescent="0.25">
      <c r="A462" s="10" t="s">
        <v>351</v>
      </c>
      <c r="B462" s="2" t="s">
        <v>352</v>
      </c>
      <c r="C462" s="3" t="s">
        <v>6</v>
      </c>
      <c r="D462" s="8">
        <v>56.8</v>
      </c>
    </row>
    <row r="463" spans="1:6" x14ac:dyDescent="0.25">
      <c r="A463" s="10" t="s">
        <v>25</v>
      </c>
      <c r="B463" s="2" t="s">
        <v>352</v>
      </c>
      <c r="C463" s="3" t="s">
        <v>26</v>
      </c>
      <c r="D463" s="8">
        <v>56.8</v>
      </c>
    </row>
    <row r="464" spans="1:6" x14ac:dyDescent="0.25">
      <c r="A464" s="21" t="s">
        <v>353</v>
      </c>
      <c r="B464" s="22" t="s">
        <v>354</v>
      </c>
      <c r="C464" s="23" t="s">
        <v>6</v>
      </c>
      <c r="D464" s="24">
        <f>SUM(D465+D479+D484+D488+D499)</f>
        <v>38881.950000000012</v>
      </c>
    </row>
    <row r="465" spans="1:6" ht="24" x14ac:dyDescent="0.25">
      <c r="A465" s="10" t="s">
        <v>355</v>
      </c>
      <c r="B465" s="2" t="s">
        <v>356</v>
      </c>
      <c r="C465" s="3" t="s">
        <v>6</v>
      </c>
      <c r="D465" s="8">
        <f>SUM(D466+D470+D473+D477)</f>
        <v>33439.740000000005</v>
      </c>
    </row>
    <row r="466" spans="1:6" x14ac:dyDescent="0.25">
      <c r="A466" s="10" t="s">
        <v>357</v>
      </c>
      <c r="B466" s="2" t="s">
        <v>358</v>
      </c>
      <c r="C466" s="3" t="s">
        <v>6</v>
      </c>
      <c r="D466" s="8">
        <f>SUM(D467:D469)</f>
        <v>2596.29</v>
      </c>
    </row>
    <row r="467" spans="1:6" ht="36" x14ac:dyDescent="0.25">
      <c r="A467" s="10" t="s">
        <v>15</v>
      </c>
      <c r="B467" s="2" t="s">
        <v>358</v>
      </c>
      <c r="C467" s="3" t="s">
        <v>16</v>
      </c>
      <c r="D467" s="8">
        <v>204.7</v>
      </c>
      <c r="F467">
        <v>127.2</v>
      </c>
    </row>
    <row r="468" spans="1:6" x14ac:dyDescent="0.25">
      <c r="A468" s="10" t="s">
        <v>25</v>
      </c>
      <c r="B468" s="2" t="s">
        <v>358</v>
      </c>
      <c r="C468" s="3" t="s">
        <v>26</v>
      </c>
      <c r="D468" s="8">
        <v>2271.09</v>
      </c>
    </row>
    <row r="469" spans="1:6" x14ac:dyDescent="0.25">
      <c r="A469" s="10" t="s">
        <v>29</v>
      </c>
      <c r="B469" s="2" t="s">
        <v>358</v>
      </c>
      <c r="C469" s="3" t="s">
        <v>30</v>
      </c>
      <c r="D469" s="8">
        <v>120.5</v>
      </c>
    </row>
    <row r="470" spans="1:6" ht="24" x14ac:dyDescent="0.25">
      <c r="A470" s="10" t="s">
        <v>27</v>
      </c>
      <c r="B470" s="2" t="s">
        <v>359</v>
      </c>
      <c r="C470" s="3" t="s">
        <v>6</v>
      </c>
      <c r="D470" s="8">
        <v>10000.5</v>
      </c>
    </row>
    <row r="471" spans="1:6" ht="36" x14ac:dyDescent="0.25">
      <c r="A471" s="10" t="s">
        <v>15</v>
      </c>
      <c r="B471" s="2" t="s">
        <v>359</v>
      </c>
      <c r="C471" s="3" t="s">
        <v>16</v>
      </c>
      <c r="D471" s="8">
        <v>10000</v>
      </c>
    </row>
    <row r="472" spans="1:6" x14ac:dyDescent="0.25">
      <c r="A472" s="10" t="s">
        <v>29</v>
      </c>
      <c r="B472" s="2" t="s">
        <v>359</v>
      </c>
      <c r="C472" s="3" t="s">
        <v>30</v>
      </c>
      <c r="D472" s="8">
        <v>0.5</v>
      </c>
    </row>
    <row r="473" spans="1:6" ht="24" x14ac:dyDescent="0.25">
      <c r="A473" s="10" t="s">
        <v>31</v>
      </c>
      <c r="B473" s="2" t="s">
        <v>360</v>
      </c>
      <c r="C473" s="3" t="s">
        <v>6</v>
      </c>
      <c r="D473" s="8">
        <f>SUM(D474+D475+D476)</f>
        <v>19083.150000000001</v>
      </c>
    </row>
    <row r="474" spans="1:6" ht="36" x14ac:dyDescent="0.25">
      <c r="A474" s="10" t="s">
        <v>15</v>
      </c>
      <c r="B474" s="2" t="s">
        <v>360</v>
      </c>
      <c r="C474" s="3" t="s">
        <v>16</v>
      </c>
      <c r="D474" s="8">
        <v>16832</v>
      </c>
    </row>
    <row r="475" spans="1:6" x14ac:dyDescent="0.25">
      <c r="A475" s="10" t="s">
        <v>25</v>
      </c>
      <c r="B475" s="2" t="s">
        <v>360</v>
      </c>
      <c r="C475" s="3" t="s">
        <v>26</v>
      </c>
      <c r="D475" s="8">
        <v>2251</v>
      </c>
    </row>
    <row r="476" spans="1:6" x14ac:dyDescent="0.25">
      <c r="A476" s="10" t="s">
        <v>29</v>
      </c>
      <c r="B476" s="2" t="s">
        <v>360</v>
      </c>
      <c r="C476" s="3" t="s">
        <v>30</v>
      </c>
      <c r="D476" s="8">
        <v>0.15</v>
      </c>
    </row>
    <row r="477" spans="1:6" ht="24" x14ac:dyDescent="0.25">
      <c r="A477" s="10" t="s">
        <v>31</v>
      </c>
      <c r="B477" s="2" t="s">
        <v>361</v>
      </c>
      <c r="C477" s="3" t="s">
        <v>6</v>
      </c>
      <c r="D477" s="8">
        <v>1759.8</v>
      </c>
    </row>
    <row r="478" spans="1:6" ht="36" x14ac:dyDescent="0.25">
      <c r="A478" s="10" t="s">
        <v>15</v>
      </c>
      <c r="B478" s="2" t="s">
        <v>361</v>
      </c>
      <c r="C478" s="3" t="s">
        <v>16</v>
      </c>
      <c r="D478" s="8">
        <v>1759.8</v>
      </c>
    </row>
    <row r="479" spans="1:6" x14ac:dyDescent="0.25">
      <c r="A479" s="10" t="s">
        <v>21</v>
      </c>
      <c r="B479" s="2" t="s">
        <v>362</v>
      </c>
      <c r="C479" s="3" t="s">
        <v>6</v>
      </c>
      <c r="D479" s="8">
        <v>2629.8</v>
      </c>
    </row>
    <row r="480" spans="1:6" ht="24" x14ac:dyDescent="0.25">
      <c r="A480" s="10" t="s">
        <v>363</v>
      </c>
      <c r="B480" s="2" t="s">
        <v>364</v>
      </c>
      <c r="C480" s="3" t="s">
        <v>6</v>
      </c>
      <c r="D480" s="8">
        <v>60</v>
      </c>
    </row>
    <row r="481" spans="1:4" x14ac:dyDescent="0.25">
      <c r="A481" s="10" t="s">
        <v>25</v>
      </c>
      <c r="B481" s="2" t="s">
        <v>364</v>
      </c>
      <c r="C481" s="3" t="s">
        <v>26</v>
      </c>
      <c r="D481" s="8">
        <v>60</v>
      </c>
    </row>
    <row r="482" spans="1:4" ht="24" x14ac:dyDescent="0.25">
      <c r="A482" s="10" t="s">
        <v>31</v>
      </c>
      <c r="B482" s="2" t="s">
        <v>365</v>
      </c>
      <c r="C482" s="3" t="s">
        <v>6</v>
      </c>
      <c r="D482" s="8">
        <v>2569.8000000000002</v>
      </c>
    </row>
    <row r="483" spans="1:4" ht="36" x14ac:dyDescent="0.25">
      <c r="A483" s="10" t="s">
        <v>15</v>
      </c>
      <c r="B483" s="2" t="s">
        <v>365</v>
      </c>
      <c r="C483" s="3" t="s">
        <v>16</v>
      </c>
      <c r="D483" s="8">
        <v>2569.8000000000002</v>
      </c>
    </row>
    <row r="484" spans="1:4" x14ac:dyDescent="0.25">
      <c r="A484" s="10" t="s">
        <v>366</v>
      </c>
      <c r="B484" s="2" t="s">
        <v>367</v>
      </c>
      <c r="C484" s="3" t="s">
        <v>6</v>
      </c>
      <c r="D484" s="8">
        <v>60</v>
      </c>
    </row>
    <row r="485" spans="1:4" x14ac:dyDescent="0.25">
      <c r="A485" s="10" t="s">
        <v>368</v>
      </c>
      <c r="B485" s="2" t="s">
        <v>369</v>
      </c>
      <c r="C485" s="3" t="s">
        <v>6</v>
      </c>
      <c r="D485" s="8">
        <v>60</v>
      </c>
    </row>
    <row r="486" spans="1:4" x14ac:dyDescent="0.25">
      <c r="A486" s="10" t="s">
        <v>25</v>
      </c>
      <c r="B486" s="2" t="s">
        <v>369</v>
      </c>
      <c r="C486" s="3" t="s">
        <v>26</v>
      </c>
      <c r="D486" s="8">
        <v>60</v>
      </c>
    </row>
    <row r="487" spans="1:4" x14ac:dyDescent="0.25">
      <c r="A487" s="10" t="s">
        <v>29</v>
      </c>
      <c r="B487" s="2" t="s">
        <v>369</v>
      </c>
      <c r="C487" s="3" t="s">
        <v>30</v>
      </c>
      <c r="D487" s="8">
        <v>0</v>
      </c>
    </row>
    <row r="488" spans="1:4" x14ac:dyDescent="0.25">
      <c r="A488" s="10" t="s">
        <v>35</v>
      </c>
      <c r="B488" s="2" t="s">
        <v>370</v>
      </c>
      <c r="C488" s="3" t="s">
        <v>6</v>
      </c>
      <c r="D488" s="8">
        <v>560</v>
      </c>
    </row>
    <row r="489" spans="1:4" ht="24" x14ac:dyDescent="0.25">
      <c r="A489" s="10" t="s">
        <v>371</v>
      </c>
      <c r="B489" s="2" t="s">
        <v>372</v>
      </c>
      <c r="C489" s="3" t="s">
        <v>6</v>
      </c>
      <c r="D489" s="8">
        <v>100</v>
      </c>
    </row>
    <row r="490" spans="1:4" x14ac:dyDescent="0.25">
      <c r="A490" s="10" t="s">
        <v>25</v>
      </c>
      <c r="B490" s="2" t="s">
        <v>372</v>
      </c>
      <c r="C490" s="3" t="s">
        <v>26</v>
      </c>
      <c r="D490" s="8">
        <v>100</v>
      </c>
    </row>
    <row r="491" spans="1:4" ht="24" x14ac:dyDescent="0.25">
      <c r="A491" s="10" t="s">
        <v>373</v>
      </c>
      <c r="B491" s="2" t="s">
        <v>374</v>
      </c>
      <c r="C491" s="3" t="s">
        <v>6</v>
      </c>
      <c r="D491" s="8">
        <v>62</v>
      </c>
    </row>
    <row r="492" spans="1:4" x14ac:dyDescent="0.25">
      <c r="A492" s="10" t="s">
        <v>25</v>
      </c>
      <c r="B492" s="2" t="s">
        <v>374</v>
      </c>
      <c r="C492" s="3" t="s">
        <v>26</v>
      </c>
      <c r="D492" s="8">
        <v>62</v>
      </c>
    </row>
    <row r="493" spans="1:4" ht="24" x14ac:dyDescent="0.25">
      <c r="A493" s="10" t="s">
        <v>375</v>
      </c>
      <c r="B493" s="2" t="s">
        <v>376</v>
      </c>
      <c r="C493" s="3" t="s">
        <v>6</v>
      </c>
      <c r="D493" s="8">
        <v>224</v>
      </c>
    </row>
    <row r="494" spans="1:4" x14ac:dyDescent="0.25">
      <c r="A494" s="10" t="s">
        <v>25</v>
      </c>
      <c r="B494" s="2" t="s">
        <v>376</v>
      </c>
      <c r="C494" s="3" t="s">
        <v>26</v>
      </c>
      <c r="D494" s="8">
        <v>224</v>
      </c>
    </row>
    <row r="495" spans="1:4" ht="24" x14ac:dyDescent="0.25">
      <c r="A495" s="10" t="s">
        <v>377</v>
      </c>
      <c r="B495" s="2" t="s">
        <v>378</v>
      </c>
      <c r="C495" s="3" t="s">
        <v>6</v>
      </c>
      <c r="D495" s="8">
        <v>144</v>
      </c>
    </row>
    <row r="496" spans="1:4" x14ac:dyDescent="0.25">
      <c r="A496" s="10" t="s">
        <v>25</v>
      </c>
      <c r="B496" s="2" t="s">
        <v>378</v>
      </c>
      <c r="C496" s="3" t="s">
        <v>26</v>
      </c>
      <c r="D496" s="8">
        <v>144</v>
      </c>
    </row>
    <row r="497" spans="1:4" ht="24" x14ac:dyDescent="0.25">
      <c r="A497" s="10" t="s">
        <v>379</v>
      </c>
      <c r="B497" s="2" t="s">
        <v>380</v>
      </c>
      <c r="C497" s="3" t="s">
        <v>6</v>
      </c>
      <c r="D497" s="8">
        <v>30</v>
      </c>
    </row>
    <row r="498" spans="1:4" x14ac:dyDescent="0.25">
      <c r="A498" s="10" t="s">
        <v>25</v>
      </c>
      <c r="B498" s="2" t="s">
        <v>380</v>
      </c>
      <c r="C498" s="3" t="s">
        <v>26</v>
      </c>
      <c r="D498" s="8">
        <v>30</v>
      </c>
    </row>
    <row r="499" spans="1:4" x14ac:dyDescent="0.25">
      <c r="A499" s="10" t="s">
        <v>101</v>
      </c>
      <c r="B499" s="2" t="s">
        <v>381</v>
      </c>
      <c r="C499" s="3" t="s">
        <v>6</v>
      </c>
      <c r="D499" s="8">
        <v>2192.41</v>
      </c>
    </row>
    <row r="500" spans="1:4" ht="24" x14ac:dyDescent="0.25">
      <c r="A500" s="10" t="s">
        <v>103</v>
      </c>
      <c r="B500" s="2" t="s">
        <v>382</v>
      </c>
      <c r="C500" s="3" t="s">
        <v>6</v>
      </c>
      <c r="D500" s="8">
        <v>267.39999999999998</v>
      </c>
    </row>
    <row r="501" spans="1:4" ht="36" x14ac:dyDescent="0.25">
      <c r="A501" s="10" t="s">
        <v>105</v>
      </c>
      <c r="B501" s="2" t="s">
        <v>383</v>
      </c>
      <c r="C501" s="3" t="s">
        <v>6</v>
      </c>
      <c r="D501" s="8">
        <v>1919.8</v>
      </c>
    </row>
    <row r="502" spans="1:4" ht="36" x14ac:dyDescent="0.25">
      <c r="A502" s="10" t="s">
        <v>384</v>
      </c>
      <c r="B502" s="2" t="s">
        <v>385</v>
      </c>
      <c r="C502" s="3" t="s">
        <v>6</v>
      </c>
      <c r="D502" s="8">
        <v>2.5</v>
      </c>
    </row>
    <row r="503" spans="1:4" ht="24" x14ac:dyDescent="0.25">
      <c r="A503" s="10" t="s">
        <v>109</v>
      </c>
      <c r="B503" s="2" t="s">
        <v>386</v>
      </c>
      <c r="C503" s="3" t="s">
        <v>6</v>
      </c>
      <c r="D503" s="8">
        <v>2.71</v>
      </c>
    </row>
    <row r="504" spans="1:4" x14ac:dyDescent="0.25">
      <c r="A504" s="10" t="s">
        <v>511</v>
      </c>
      <c r="B504" s="2" t="s">
        <v>387</v>
      </c>
      <c r="C504" s="3" t="s">
        <v>6</v>
      </c>
      <c r="D504" s="8">
        <v>666</v>
      </c>
    </row>
    <row r="505" spans="1:4" ht="36" x14ac:dyDescent="0.25">
      <c r="A505" s="10" t="s">
        <v>15</v>
      </c>
      <c r="B505" s="2" t="s">
        <v>387</v>
      </c>
      <c r="C505" s="3" t="s">
        <v>16</v>
      </c>
      <c r="D505" s="8">
        <v>564</v>
      </c>
    </row>
    <row r="506" spans="1:4" x14ac:dyDescent="0.25">
      <c r="A506" s="10" t="s">
        <v>25</v>
      </c>
      <c r="B506" s="2" t="s">
        <v>387</v>
      </c>
      <c r="C506" s="3" t="s">
        <v>26</v>
      </c>
      <c r="D506" s="8">
        <v>102</v>
      </c>
    </row>
    <row r="507" spans="1:4" ht="24" x14ac:dyDescent="0.25">
      <c r="A507" s="10" t="s">
        <v>388</v>
      </c>
      <c r="B507" s="2" t="s">
        <v>389</v>
      </c>
      <c r="C507" s="3" t="s">
        <v>6</v>
      </c>
      <c r="D507" s="8">
        <v>267.39999999999998</v>
      </c>
    </row>
    <row r="508" spans="1:4" x14ac:dyDescent="0.25">
      <c r="A508" s="10" t="s">
        <v>25</v>
      </c>
      <c r="B508" s="2" t="s">
        <v>389</v>
      </c>
      <c r="C508" s="3" t="s">
        <v>26</v>
      </c>
      <c r="D508" s="8">
        <v>267.39999999999998</v>
      </c>
    </row>
    <row r="509" spans="1:4" ht="24" x14ac:dyDescent="0.25">
      <c r="A509" s="10" t="s">
        <v>390</v>
      </c>
      <c r="B509" s="2" t="s">
        <v>391</v>
      </c>
      <c r="C509" s="3" t="s">
        <v>6</v>
      </c>
      <c r="D509" s="8">
        <v>2.71</v>
      </c>
    </row>
    <row r="510" spans="1:4" ht="36" x14ac:dyDescent="0.25">
      <c r="A510" s="10" t="s">
        <v>15</v>
      </c>
      <c r="B510" s="2" t="s">
        <v>391</v>
      </c>
      <c r="C510" s="3" t="s">
        <v>16</v>
      </c>
      <c r="D510" s="8" t="s">
        <v>485</v>
      </c>
    </row>
    <row r="511" spans="1:4" x14ac:dyDescent="0.25">
      <c r="A511" s="10" t="s">
        <v>25</v>
      </c>
      <c r="B511" s="2" t="s">
        <v>391</v>
      </c>
      <c r="C511" s="3" t="s">
        <v>26</v>
      </c>
      <c r="D511" s="8" t="s">
        <v>487</v>
      </c>
    </row>
    <row r="512" spans="1:4" ht="24" x14ac:dyDescent="0.25">
      <c r="A512" s="10" t="s">
        <v>392</v>
      </c>
      <c r="B512" s="2" t="s">
        <v>393</v>
      </c>
      <c r="C512" s="3" t="s">
        <v>6</v>
      </c>
      <c r="D512" s="8">
        <v>1.8</v>
      </c>
    </row>
    <row r="513" spans="1:4" x14ac:dyDescent="0.25">
      <c r="A513" s="10" t="s">
        <v>25</v>
      </c>
      <c r="B513" s="2" t="s">
        <v>393</v>
      </c>
      <c r="C513" s="3" t="s">
        <v>26</v>
      </c>
      <c r="D513" s="8">
        <v>1.8</v>
      </c>
    </row>
    <row r="514" spans="1:4" ht="48" x14ac:dyDescent="0.25">
      <c r="A514" s="10" t="s">
        <v>394</v>
      </c>
      <c r="B514" s="2" t="s">
        <v>395</v>
      </c>
      <c r="C514" s="3" t="s">
        <v>6</v>
      </c>
      <c r="D514" s="8">
        <v>626</v>
      </c>
    </row>
    <row r="515" spans="1:4" ht="36" x14ac:dyDescent="0.25">
      <c r="A515" s="10" t="s">
        <v>15</v>
      </c>
      <c r="B515" s="2" t="s">
        <v>395</v>
      </c>
      <c r="C515" s="3" t="s">
        <v>16</v>
      </c>
      <c r="D515" s="8">
        <v>564</v>
      </c>
    </row>
    <row r="516" spans="1:4" x14ac:dyDescent="0.25">
      <c r="A516" s="10" t="s">
        <v>25</v>
      </c>
      <c r="B516" s="2" t="s">
        <v>395</v>
      </c>
      <c r="C516" s="3" t="s">
        <v>26</v>
      </c>
      <c r="D516" s="8">
        <v>62</v>
      </c>
    </row>
    <row r="517" spans="1:4" x14ac:dyDescent="0.25">
      <c r="A517" s="10" t="s">
        <v>396</v>
      </c>
      <c r="B517" s="2" t="s">
        <v>397</v>
      </c>
      <c r="C517" s="3" t="s">
        <v>6</v>
      </c>
      <c r="D517" s="8">
        <v>626</v>
      </c>
    </row>
    <row r="518" spans="1:4" ht="36" x14ac:dyDescent="0.25">
      <c r="A518" s="10" t="s">
        <v>15</v>
      </c>
      <c r="B518" s="2" t="s">
        <v>397</v>
      </c>
      <c r="C518" s="3" t="s">
        <v>16</v>
      </c>
      <c r="D518" s="8">
        <v>564</v>
      </c>
    </row>
    <row r="519" spans="1:4" x14ac:dyDescent="0.25">
      <c r="A519" s="10" t="s">
        <v>25</v>
      </c>
      <c r="B519" s="2" t="s">
        <v>397</v>
      </c>
      <c r="C519" s="3" t="s">
        <v>26</v>
      </c>
      <c r="D519" s="8">
        <v>62</v>
      </c>
    </row>
    <row r="520" spans="1:4" ht="36" x14ac:dyDescent="0.25">
      <c r="A520" s="10" t="s">
        <v>384</v>
      </c>
      <c r="B520" s="2" t="s">
        <v>398</v>
      </c>
      <c r="C520" s="3" t="s">
        <v>6</v>
      </c>
      <c r="D520" s="8">
        <v>2.5</v>
      </c>
    </row>
    <row r="521" spans="1:4" x14ac:dyDescent="0.25">
      <c r="A521" s="10" t="s">
        <v>25</v>
      </c>
      <c r="B521" s="2" t="s">
        <v>398</v>
      </c>
      <c r="C521" s="3" t="s">
        <v>26</v>
      </c>
      <c r="D521" s="8">
        <v>2.5</v>
      </c>
    </row>
    <row r="522" spans="1:4" ht="24" x14ac:dyDescent="0.25">
      <c r="A522" s="21" t="s">
        <v>399</v>
      </c>
      <c r="B522" s="22" t="s">
        <v>400</v>
      </c>
      <c r="C522" s="23" t="s">
        <v>6</v>
      </c>
      <c r="D522" s="24">
        <f>SUM(D523+D528+D531+D534+D536+D541+D543)</f>
        <v>67912.100000000006</v>
      </c>
    </row>
    <row r="523" spans="1:4" ht="24" x14ac:dyDescent="0.25">
      <c r="A523" s="10" t="s">
        <v>355</v>
      </c>
      <c r="B523" s="2" t="s">
        <v>401</v>
      </c>
      <c r="C523" s="3" t="s">
        <v>6</v>
      </c>
      <c r="D523" s="8">
        <f>SUM(D524+D526)</f>
        <v>7896.0999999999995</v>
      </c>
    </row>
    <row r="524" spans="1:4" x14ac:dyDescent="0.25">
      <c r="A524" s="10" t="s">
        <v>357</v>
      </c>
      <c r="B524" s="2" t="s">
        <v>402</v>
      </c>
      <c r="C524" s="3" t="s">
        <v>6</v>
      </c>
      <c r="D524" s="8">
        <f>SUM(D525)</f>
        <v>546.20000000000005</v>
      </c>
    </row>
    <row r="525" spans="1:4" x14ac:dyDescent="0.25">
      <c r="A525" s="10" t="s">
        <v>25</v>
      </c>
      <c r="B525" s="2" t="s">
        <v>402</v>
      </c>
      <c r="C525" s="3" t="s">
        <v>26</v>
      </c>
      <c r="D525" s="8">
        <v>546.20000000000005</v>
      </c>
    </row>
    <row r="526" spans="1:4" ht="24" x14ac:dyDescent="0.25">
      <c r="A526" s="10" t="s">
        <v>31</v>
      </c>
      <c r="B526" s="2" t="s">
        <v>403</v>
      </c>
      <c r="C526" s="3" t="s">
        <v>6</v>
      </c>
      <c r="D526" s="8">
        <v>7349.9</v>
      </c>
    </row>
    <row r="527" spans="1:4" ht="36" x14ac:dyDescent="0.25">
      <c r="A527" s="10" t="s">
        <v>15</v>
      </c>
      <c r="B527" s="2" t="s">
        <v>403</v>
      </c>
      <c r="C527" s="3" t="s">
        <v>16</v>
      </c>
      <c r="D527" s="8">
        <v>7349.9</v>
      </c>
    </row>
    <row r="528" spans="1:4" hidden="1" x14ac:dyDescent="0.25">
      <c r="A528" s="16" t="s">
        <v>35</v>
      </c>
      <c r="B528" s="17" t="s">
        <v>528</v>
      </c>
      <c r="C528" s="17" t="s">
        <v>6</v>
      </c>
      <c r="D528" s="18">
        <f>SUM(D529)</f>
        <v>0</v>
      </c>
    </row>
    <row r="529" spans="1:6" hidden="1" x14ac:dyDescent="0.25">
      <c r="A529" s="16" t="s">
        <v>530</v>
      </c>
      <c r="B529" s="17" t="s">
        <v>529</v>
      </c>
      <c r="C529" s="17" t="s">
        <v>6</v>
      </c>
      <c r="D529" s="18">
        <f>SUM(D530)</f>
        <v>0</v>
      </c>
    </row>
    <row r="530" spans="1:6" hidden="1" x14ac:dyDescent="0.25">
      <c r="A530" s="16" t="s">
        <v>263</v>
      </c>
      <c r="B530" s="17" t="s">
        <v>529</v>
      </c>
      <c r="C530" s="17" t="s">
        <v>264</v>
      </c>
      <c r="D530" s="18">
        <v>0</v>
      </c>
      <c r="F530">
        <v>5000</v>
      </c>
    </row>
    <row r="531" spans="1:6" ht="24" x14ac:dyDescent="0.25">
      <c r="A531" s="10" t="s">
        <v>103</v>
      </c>
      <c r="B531" s="2" t="s">
        <v>404</v>
      </c>
      <c r="C531" s="3" t="s">
        <v>6</v>
      </c>
      <c r="D531" s="8">
        <f>SUM(D532)</f>
        <v>36377.9</v>
      </c>
    </row>
    <row r="532" spans="1:6" x14ac:dyDescent="0.25">
      <c r="A532" s="10" t="s">
        <v>405</v>
      </c>
      <c r="B532" s="2" t="s">
        <v>406</v>
      </c>
      <c r="C532" s="3" t="s">
        <v>6</v>
      </c>
      <c r="D532" s="8">
        <f>SUM(D533)</f>
        <v>36377.9</v>
      </c>
    </row>
    <row r="533" spans="1:6" x14ac:dyDescent="0.25">
      <c r="A533" s="10" t="s">
        <v>263</v>
      </c>
      <c r="B533" s="2" t="s">
        <v>406</v>
      </c>
      <c r="C533" s="3" t="s">
        <v>264</v>
      </c>
      <c r="D533" s="8">
        <v>36377.9</v>
      </c>
      <c r="F533">
        <v>2331.3000000000002</v>
      </c>
    </row>
    <row r="534" spans="1:6" x14ac:dyDescent="0.25">
      <c r="A534" s="10" t="s">
        <v>407</v>
      </c>
      <c r="B534" s="2" t="s">
        <v>486</v>
      </c>
      <c r="C534" s="3" t="s">
        <v>6</v>
      </c>
      <c r="D534" s="8">
        <v>533</v>
      </c>
    </row>
    <row r="535" spans="1:6" x14ac:dyDescent="0.25">
      <c r="A535" s="10" t="s">
        <v>263</v>
      </c>
      <c r="B535" s="2" t="s">
        <v>486</v>
      </c>
      <c r="C535" s="3" t="s">
        <v>264</v>
      </c>
      <c r="D535" s="8">
        <v>533</v>
      </c>
    </row>
    <row r="536" spans="1:6" x14ac:dyDescent="0.25">
      <c r="A536" s="10" t="s">
        <v>408</v>
      </c>
      <c r="B536" s="2" t="s">
        <v>409</v>
      </c>
      <c r="C536" s="3" t="s">
        <v>6</v>
      </c>
      <c r="D536" s="8">
        <f>SUM(D537+D539)</f>
        <v>20973.1</v>
      </c>
    </row>
    <row r="537" spans="1:6" ht="24" x14ac:dyDescent="0.25">
      <c r="A537" s="10" t="s">
        <v>410</v>
      </c>
      <c r="B537" s="2" t="s">
        <v>411</v>
      </c>
      <c r="C537" s="3" t="s">
        <v>6</v>
      </c>
      <c r="D537" s="8">
        <f>SUM(D538)</f>
        <v>19973.099999999999</v>
      </c>
    </row>
    <row r="538" spans="1:6" x14ac:dyDescent="0.25">
      <c r="A538" s="10" t="s">
        <v>263</v>
      </c>
      <c r="B538" s="2" t="s">
        <v>411</v>
      </c>
      <c r="C538" s="3" t="s">
        <v>264</v>
      </c>
      <c r="D538" s="8">
        <v>19973.099999999999</v>
      </c>
      <c r="F538">
        <v>130</v>
      </c>
    </row>
    <row r="539" spans="1:6" ht="36" x14ac:dyDescent="0.25">
      <c r="A539" s="10" t="s">
        <v>412</v>
      </c>
      <c r="B539" s="2" t="s">
        <v>413</v>
      </c>
      <c r="C539" s="3" t="s">
        <v>6</v>
      </c>
      <c r="D539" s="8">
        <f>SUM(D540)</f>
        <v>1000</v>
      </c>
    </row>
    <row r="540" spans="1:6" x14ac:dyDescent="0.25">
      <c r="A540" s="10" t="s">
        <v>263</v>
      </c>
      <c r="B540" s="2" t="s">
        <v>413</v>
      </c>
      <c r="C540" s="3" t="s">
        <v>264</v>
      </c>
      <c r="D540" s="8">
        <v>1000</v>
      </c>
    </row>
    <row r="541" spans="1:6" x14ac:dyDescent="0.25">
      <c r="A541" s="10" t="s">
        <v>414</v>
      </c>
      <c r="B541" s="2" t="s">
        <v>415</v>
      </c>
      <c r="C541" s="3" t="s">
        <v>6</v>
      </c>
      <c r="D541" s="8">
        <v>0</v>
      </c>
    </row>
    <row r="542" spans="1:6" x14ac:dyDescent="0.25">
      <c r="A542" s="10" t="s">
        <v>29</v>
      </c>
      <c r="B542" s="2" t="s">
        <v>415</v>
      </c>
      <c r="C542" s="3" t="s">
        <v>30</v>
      </c>
      <c r="D542" s="8">
        <v>0</v>
      </c>
    </row>
    <row r="543" spans="1:6" x14ac:dyDescent="0.25">
      <c r="A543" s="10" t="s">
        <v>101</v>
      </c>
      <c r="B543" s="2" t="s">
        <v>416</v>
      </c>
      <c r="C543" s="3" t="s">
        <v>6</v>
      </c>
      <c r="D543" s="8">
        <v>2132</v>
      </c>
    </row>
    <row r="544" spans="1:6" ht="36" x14ac:dyDescent="0.25">
      <c r="A544" s="10" t="s">
        <v>105</v>
      </c>
      <c r="B544" s="2" t="s">
        <v>417</v>
      </c>
      <c r="C544" s="3" t="s">
        <v>6</v>
      </c>
      <c r="D544" s="8">
        <v>2132</v>
      </c>
    </row>
    <row r="545" spans="1:4" x14ac:dyDescent="0.25">
      <c r="A545" s="10" t="s">
        <v>418</v>
      </c>
      <c r="B545" s="2" t="s">
        <v>419</v>
      </c>
      <c r="C545" s="3" t="s">
        <v>6</v>
      </c>
      <c r="D545" s="8">
        <v>2132</v>
      </c>
    </row>
    <row r="546" spans="1:4" x14ac:dyDescent="0.25">
      <c r="A546" s="10" t="s">
        <v>263</v>
      </c>
      <c r="B546" s="2" t="s">
        <v>419</v>
      </c>
      <c r="C546" s="3" t="s">
        <v>264</v>
      </c>
      <c r="D546" s="8">
        <v>2132</v>
      </c>
    </row>
    <row r="547" spans="1:4" ht="24" x14ac:dyDescent="0.25">
      <c r="A547" s="21" t="s">
        <v>420</v>
      </c>
      <c r="B547" s="22" t="s">
        <v>421</v>
      </c>
      <c r="C547" s="23" t="s">
        <v>6</v>
      </c>
      <c r="D547" s="24">
        <v>300</v>
      </c>
    </row>
    <row r="548" spans="1:4" x14ac:dyDescent="0.25">
      <c r="A548" s="10" t="s">
        <v>35</v>
      </c>
      <c r="B548" s="2" t="s">
        <v>422</v>
      </c>
      <c r="C548" s="3" t="s">
        <v>6</v>
      </c>
      <c r="D548" s="8">
        <v>300</v>
      </c>
    </row>
    <row r="549" spans="1:4" x14ac:dyDescent="0.25">
      <c r="A549" s="10" t="s">
        <v>85</v>
      </c>
      <c r="B549" s="2" t="s">
        <v>423</v>
      </c>
      <c r="C549" s="3" t="s">
        <v>6</v>
      </c>
      <c r="D549" s="8">
        <v>300</v>
      </c>
    </row>
    <row r="550" spans="1:4" x14ac:dyDescent="0.25">
      <c r="A550" s="10" t="s">
        <v>25</v>
      </c>
      <c r="B550" s="2" t="s">
        <v>423</v>
      </c>
      <c r="C550" s="3" t="s">
        <v>26</v>
      </c>
      <c r="D550" s="8">
        <v>300</v>
      </c>
    </row>
    <row r="551" spans="1:4" ht="24" x14ac:dyDescent="0.25">
      <c r="A551" s="21" t="s">
        <v>424</v>
      </c>
      <c r="B551" s="22" t="s">
        <v>425</v>
      </c>
      <c r="C551" s="23" t="s">
        <v>6</v>
      </c>
      <c r="D551" s="24">
        <f>SUM(D552+D557+D560+D564)</f>
        <v>5665.1</v>
      </c>
    </row>
    <row r="552" spans="1:4" x14ac:dyDescent="0.25">
      <c r="A552" s="10" t="s">
        <v>35</v>
      </c>
      <c r="B552" s="2" t="s">
        <v>426</v>
      </c>
      <c r="C552" s="3" t="s">
        <v>6</v>
      </c>
      <c r="D552" s="8">
        <f>SUM(D553+D555)</f>
        <v>465</v>
      </c>
    </row>
    <row r="553" spans="1:4" ht="48" x14ac:dyDescent="0.25">
      <c r="A553" s="10" t="s">
        <v>427</v>
      </c>
      <c r="B553" s="2" t="s">
        <v>428</v>
      </c>
      <c r="C553" s="3" t="s">
        <v>6</v>
      </c>
      <c r="D553" s="8">
        <f>SUM(D554)</f>
        <v>15</v>
      </c>
    </row>
    <row r="554" spans="1:4" x14ac:dyDescent="0.25">
      <c r="A554" s="10" t="s">
        <v>29</v>
      </c>
      <c r="B554" s="2" t="s">
        <v>428</v>
      </c>
      <c r="C554" s="3" t="s">
        <v>30</v>
      </c>
      <c r="D554" s="8">
        <v>15</v>
      </c>
    </row>
    <row r="555" spans="1:4" x14ac:dyDescent="0.25">
      <c r="A555" s="10" t="s">
        <v>429</v>
      </c>
      <c r="B555" s="2" t="s">
        <v>430</v>
      </c>
      <c r="C555" s="3" t="s">
        <v>6</v>
      </c>
      <c r="D555" s="8">
        <f>SUM(D556)</f>
        <v>450</v>
      </c>
    </row>
    <row r="556" spans="1:4" x14ac:dyDescent="0.25">
      <c r="A556" s="10" t="s">
        <v>43</v>
      </c>
      <c r="B556" s="2" t="s">
        <v>430</v>
      </c>
      <c r="C556" s="3" t="s">
        <v>44</v>
      </c>
      <c r="D556" s="8">
        <v>450</v>
      </c>
    </row>
    <row r="557" spans="1:4" x14ac:dyDescent="0.25">
      <c r="A557" s="10" t="s">
        <v>431</v>
      </c>
      <c r="B557" s="2" t="s">
        <v>432</v>
      </c>
      <c r="C557" s="3" t="s">
        <v>6</v>
      </c>
      <c r="D557" s="8">
        <f>SUM(D558)</f>
        <v>2600</v>
      </c>
    </row>
    <row r="558" spans="1:4" x14ac:dyDescent="0.25">
      <c r="A558" s="10" t="s">
        <v>433</v>
      </c>
      <c r="B558" s="2" t="s">
        <v>434</v>
      </c>
      <c r="C558" s="3" t="s">
        <v>6</v>
      </c>
      <c r="D558" s="8">
        <f>SUM(D559)</f>
        <v>2600</v>
      </c>
    </row>
    <row r="559" spans="1:4" x14ac:dyDescent="0.25">
      <c r="A559" s="10" t="s">
        <v>43</v>
      </c>
      <c r="B559" s="2" t="s">
        <v>434</v>
      </c>
      <c r="C559" s="3" t="s">
        <v>44</v>
      </c>
      <c r="D559" s="8">
        <v>2600</v>
      </c>
    </row>
    <row r="560" spans="1:4" x14ac:dyDescent="0.25">
      <c r="A560" s="10" t="s">
        <v>435</v>
      </c>
      <c r="B560" s="2" t="s">
        <v>436</v>
      </c>
      <c r="C560" s="3" t="s">
        <v>6</v>
      </c>
      <c r="D560" s="8">
        <f>SUM(D561)</f>
        <v>32</v>
      </c>
    </row>
    <row r="561" spans="1:6" x14ac:dyDescent="0.25">
      <c r="A561" s="10" t="s">
        <v>437</v>
      </c>
      <c r="B561" s="2" t="s">
        <v>438</v>
      </c>
      <c r="C561" s="3" t="s">
        <v>6</v>
      </c>
      <c r="D561" s="8">
        <f>SUM(D562+D563)</f>
        <v>32</v>
      </c>
    </row>
    <row r="562" spans="1:6" x14ac:dyDescent="0.25">
      <c r="A562" s="10" t="s">
        <v>25</v>
      </c>
      <c r="B562" s="2" t="s">
        <v>438</v>
      </c>
      <c r="C562" s="3" t="s">
        <v>26</v>
      </c>
      <c r="D562" s="8">
        <v>12</v>
      </c>
    </row>
    <row r="563" spans="1:6" x14ac:dyDescent="0.25">
      <c r="A563" s="10" t="s">
        <v>43</v>
      </c>
      <c r="B563" s="2" t="s">
        <v>438</v>
      </c>
      <c r="C563" s="3" t="s">
        <v>44</v>
      </c>
      <c r="D563" s="8">
        <v>20</v>
      </c>
    </row>
    <row r="564" spans="1:6" x14ac:dyDescent="0.25">
      <c r="A564" s="10" t="s">
        <v>101</v>
      </c>
      <c r="B564" s="2" t="s">
        <v>439</v>
      </c>
      <c r="C564" s="3" t="s">
        <v>6</v>
      </c>
      <c r="D564" s="8">
        <f>SUM(D565+D566)</f>
        <v>2568.1</v>
      </c>
    </row>
    <row r="565" spans="1:6" ht="36" x14ac:dyDescent="0.25">
      <c r="A565" s="10" t="s">
        <v>105</v>
      </c>
      <c r="B565" s="2" t="s">
        <v>440</v>
      </c>
      <c r="C565" s="3" t="s">
        <v>6</v>
      </c>
      <c r="D565" s="8">
        <f>SUM(D567)</f>
        <v>192</v>
      </c>
    </row>
    <row r="566" spans="1:6" x14ac:dyDescent="0.25">
      <c r="A566" s="10" t="s">
        <v>107</v>
      </c>
      <c r="B566" s="2" t="s">
        <v>441</v>
      </c>
      <c r="C566" s="3" t="s">
        <v>6</v>
      </c>
      <c r="D566" s="8">
        <f>SUM(D569)</f>
        <v>2376.1</v>
      </c>
    </row>
    <row r="567" spans="1:6" ht="48" x14ac:dyDescent="0.25">
      <c r="A567" s="10" t="s">
        <v>442</v>
      </c>
      <c r="B567" s="2" t="s">
        <v>443</v>
      </c>
      <c r="C567" s="3" t="s">
        <v>6</v>
      </c>
      <c r="D567" s="8">
        <f>SUM(D568)</f>
        <v>192</v>
      </c>
    </row>
    <row r="568" spans="1:6" ht="36" x14ac:dyDescent="0.25">
      <c r="A568" s="10" t="s">
        <v>15</v>
      </c>
      <c r="B568" s="2" t="s">
        <v>443</v>
      </c>
      <c r="C568" s="3" t="s">
        <v>16</v>
      </c>
      <c r="D568" s="8">
        <v>192</v>
      </c>
    </row>
    <row r="569" spans="1:6" ht="36" x14ac:dyDescent="0.25">
      <c r="A569" s="10" t="s">
        <v>444</v>
      </c>
      <c r="B569" s="2" t="s">
        <v>445</v>
      </c>
      <c r="C569" s="3" t="s">
        <v>6</v>
      </c>
      <c r="D569" s="8">
        <f>SUM(D570)</f>
        <v>2376.1</v>
      </c>
    </row>
    <row r="570" spans="1:6" x14ac:dyDescent="0.25">
      <c r="A570" s="10" t="s">
        <v>43</v>
      </c>
      <c r="B570" s="2" t="s">
        <v>445</v>
      </c>
      <c r="C570" s="3" t="s">
        <v>44</v>
      </c>
      <c r="D570" s="8">
        <v>2376.1</v>
      </c>
    </row>
    <row r="571" spans="1:6" ht="24" x14ac:dyDescent="0.25">
      <c r="A571" s="21" t="s">
        <v>446</v>
      </c>
      <c r="B571" s="22" t="s">
        <v>447</v>
      </c>
      <c r="C571" s="23" t="s">
        <v>6</v>
      </c>
      <c r="D571" s="24">
        <f>SUM(D572)</f>
        <v>8795</v>
      </c>
    </row>
    <row r="572" spans="1:6" ht="24" x14ac:dyDescent="0.25">
      <c r="A572" s="10" t="s">
        <v>139</v>
      </c>
      <c r="B572" s="2" t="s">
        <v>448</v>
      </c>
      <c r="C572" s="3" t="s">
        <v>6</v>
      </c>
      <c r="D572" s="8">
        <f>SUM(D573)</f>
        <v>8795</v>
      </c>
    </row>
    <row r="573" spans="1:6" x14ac:dyDescent="0.25">
      <c r="A573" s="10" t="s">
        <v>449</v>
      </c>
      <c r="B573" s="2" t="s">
        <v>450</v>
      </c>
      <c r="C573" s="3" t="s">
        <v>6</v>
      </c>
      <c r="D573" s="8">
        <f>SUM(D574+D576)</f>
        <v>8795</v>
      </c>
    </row>
    <row r="574" spans="1:6" ht="48" x14ac:dyDescent="0.25">
      <c r="A574" s="10" t="s">
        <v>451</v>
      </c>
      <c r="B574" s="2" t="s">
        <v>452</v>
      </c>
      <c r="C574" s="3" t="s">
        <v>6</v>
      </c>
      <c r="D574" s="8">
        <f>SUM(D575)</f>
        <v>7680.1</v>
      </c>
    </row>
    <row r="575" spans="1:6" x14ac:dyDescent="0.25">
      <c r="A575" s="10" t="s">
        <v>29</v>
      </c>
      <c r="B575" s="2" t="s">
        <v>452</v>
      </c>
      <c r="C575" s="3" t="s">
        <v>30</v>
      </c>
      <c r="D575" s="8">
        <v>7680.1</v>
      </c>
      <c r="F575">
        <v>-4484.12</v>
      </c>
    </row>
    <row r="576" spans="1:6" ht="24" x14ac:dyDescent="0.25">
      <c r="A576" s="10" t="s">
        <v>453</v>
      </c>
      <c r="B576" s="2" t="s">
        <v>454</v>
      </c>
      <c r="C576" s="3" t="s">
        <v>6</v>
      </c>
      <c r="D576" s="8">
        <v>1114.9000000000001</v>
      </c>
    </row>
    <row r="577" spans="1:4" ht="24" x14ac:dyDescent="0.25">
      <c r="A577" s="10" t="s">
        <v>455</v>
      </c>
      <c r="B577" s="2" t="s">
        <v>456</v>
      </c>
      <c r="C577" s="3" t="s">
        <v>6</v>
      </c>
      <c r="D577" s="8">
        <v>797.4</v>
      </c>
    </row>
    <row r="578" spans="1:4" x14ac:dyDescent="0.25">
      <c r="A578" s="10" t="s">
        <v>29</v>
      </c>
      <c r="B578" s="2" t="s">
        <v>456</v>
      </c>
      <c r="C578" s="3" t="s">
        <v>30</v>
      </c>
      <c r="D578" s="8">
        <v>797.4</v>
      </c>
    </row>
    <row r="579" spans="1:4" ht="24" x14ac:dyDescent="0.25">
      <c r="A579" s="10" t="s">
        <v>457</v>
      </c>
      <c r="B579" s="2" t="s">
        <v>458</v>
      </c>
      <c r="C579" s="3" t="s">
        <v>6</v>
      </c>
      <c r="D579" s="8">
        <v>317.5</v>
      </c>
    </row>
    <row r="580" spans="1:4" x14ac:dyDescent="0.25">
      <c r="A580" s="10" t="s">
        <v>29</v>
      </c>
      <c r="B580" s="2" t="s">
        <v>458</v>
      </c>
      <c r="C580" s="3" t="s">
        <v>30</v>
      </c>
      <c r="D580" s="8">
        <v>317.5</v>
      </c>
    </row>
    <row r="581" spans="1:4" ht="24" x14ac:dyDescent="0.25">
      <c r="A581" s="21" t="s">
        <v>459</v>
      </c>
      <c r="B581" s="22" t="s">
        <v>460</v>
      </c>
      <c r="C581" s="23" t="s">
        <v>6</v>
      </c>
      <c r="D581" s="24">
        <f>SUM(D582)</f>
        <v>0</v>
      </c>
    </row>
    <row r="582" spans="1:4" ht="24" x14ac:dyDescent="0.25">
      <c r="A582" s="10" t="s">
        <v>139</v>
      </c>
      <c r="B582" s="2" t="s">
        <v>461</v>
      </c>
      <c r="C582" s="3" t="s">
        <v>6</v>
      </c>
      <c r="D582" s="8">
        <f>SUM(D583)</f>
        <v>0</v>
      </c>
    </row>
    <row r="583" spans="1:4" x14ac:dyDescent="0.25">
      <c r="A583" s="10" t="s">
        <v>462</v>
      </c>
      <c r="B583" s="2" t="s">
        <v>463</v>
      </c>
      <c r="C583" s="3" t="s">
        <v>6</v>
      </c>
      <c r="D583" s="8">
        <f>SUM(D584)</f>
        <v>0</v>
      </c>
    </row>
    <row r="584" spans="1:4" x14ac:dyDescent="0.25">
      <c r="A584" s="10" t="s">
        <v>464</v>
      </c>
      <c r="B584" s="2" t="s">
        <v>465</v>
      </c>
      <c r="C584" s="3" t="s">
        <v>6</v>
      </c>
      <c r="D584" s="8">
        <f>SUM(D585)</f>
        <v>0</v>
      </c>
    </row>
    <row r="585" spans="1:4" ht="24" x14ac:dyDescent="0.25">
      <c r="A585" s="10" t="s">
        <v>135</v>
      </c>
      <c r="B585" s="2" t="s">
        <v>465</v>
      </c>
      <c r="C585" s="3" t="s">
        <v>136</v>
      </c>
      <c r="D585" s="8">
        <v>0</v>
      </c>
    </row>
    <row r="586" spans="1:4" ht="36" x14ac:dyDescent="0.25">
      <c r="A586" s="21" t="s">
        <v>466</v>
      </c>
      <c r="B586" s="22" t="s">
        <v>467</v>
      </c>
      <c r="C586" s="23" t="s">
        <v>6</v>
      </c>
      <c r="D586" s="24">
        <v>10</v>
      </c>
    </row>
    <row r="587" spans="1:4" x14ac:dyDescent="0.25">
      <c r="A587" s="10" t="s">
        <v>35</v>
      </c>
      <c r="B587" s="2" t="s">
        <v>468</v>
      </c>
      <c r="C587" s="3" t="s">
        <v>6</v>
      </c>
      <c r="D587" s="8">
        <v>10</v>
      </c>
    </row>
    <row r="588" spans="1:4" x14ac:dyDescent="0.25">
      <c r="A588" s="10" t="s">
        <v>85</v>
      </c>
      <c r="B588" s="2" t="s">
        <v>469</v>
      </c>
      <c r="C588" s="3" t="s">
        <v>6</v>
      </c>
      <c r="D588" s="8">
        <v>10</v>
      </c>
    </row>
    <row r="589" spans="1:4" x14ac:dyDescent="0.25">
      <c r="A589" s="10" t="s">
        <v>25</v>
      </c>
      <c r="B589" s="2" t="s">
        <v>469</v>
      </c>
      <c r="C589" s="3" t="s">
        <v>26</v>
      </c>
      <c r="D589" s="8">
        <v>10</v>
      </c>
    </row>
    <row r="590" spans="1:4" x14ac:dyDescent="0.25">
      <c r="A590" s="21" t="s">
        <v>470</v>
      </c>
      <c r="B590" s="22" t="s">
        <v>471</v>
      </c>
      <c r="C590" s="23" t="s">
        <v>6</v>
      </c>
      <c r="D590" s="24">
        <f>SUM(D591+D602+D599)</f>
        <v>10322.460000000001</v>
      </c>
    </row>
    <row r="591" spans="1:4" ht="24" x14ac:dyDescent="0.25">
      <c r="A591" s="10" t="s">
        <v>355</v>
      </c>
      <c r="B591" s="2" t="s">
        <v>472</v>
      </c>
      <c r="C591" s="3" t="s">
        <v>6</v>
      </c>
      <c r="D591" s="8">
        <v>1266.2</v>
      </c>
    </row>
    <row r="592" spans="1:4" x14ac:dyDescent="0.25">
      <c r="A592" s="10" t="s">
        <v>473</v>
      </c>
      <c r="B592" s="2" t="s">
        <v>474</v>
      </c>
      <c r="C592" s="3" t="s">
        <v>6</v>
      </c>
      <c r="D592" s="8">
        <v>86.8</v>
      </c>
    </row>
    <row r="593" spans="1:6" ht="36" x14ac:dyDescent="0.25">
      <c r="A593" s="10" t="s">
        <v>15</v>
      </c>
      <c r="B593" s="2" t="s">
        <v>474</v>
      </c>
      <c r="C593" s="3" t="s">
        <v>16</v>
      </c>
      <c r="D593" s="8">
        <v>48.6</v>
      </c>
    </row>
    <row r="594" spans="1:6" x14ac:dyDescent="0.25">
      <c r="A594" s="10" t="s">
        <v>25</v>
      </c>
      <c r="B594" s="2" t="s">
        <v>474</v>
      </c>
      <c r="C594" s="3" t="s">
        <v>26</v>
      </c>
      <c r="D594" s="8">
        <v>38.200000000000003</v>
      </c>
    </row>
    <row r="595" spans="1:6" ht="24" x14ac:dyDescent="0.25">
      <c r="A595" s="10" t="s">
        <v>31</v>
      </c>
      <c r="B595" s="2" t="s">
        <v>475</v>
      </c>
      <c r="C595" s="3" t="s">
        <v>6</v>
      </c>
      <c r="D595" s="8">
        <v>1059.4000000000001</v>
      </c>
    </row>
    <row r="596" spans="1:6" ht="36" x14ac:dyDescent="0.25">
      <c r="A596" s="10" t="s">
        <v>15</v>
      </c>
      <c r="B596" s="2" t="s">
        <v>475</v>
      </c>
      <c r="C596" s="3" t="s">
        <v>16</v>
      </c>
      <c r="D596" s="8">
        <v>1059.4000000000001</v>
      </c>
    </row>
    <row r="597" spans="1:6" x14ac:dyDescent="0.25">
      <c r="A597" s="10" t="s">
        <v>476</v>
      </c>
      <c r="B597" s="2" t="s">
        <v>477</v>
      </c>
      <c r="C597" s="3" t="s">
        <v>6</v>
      </c>
      <c r="D597" s="8">
        <v>120</v>
      </c>
    </row>
    <row r="598" spans="1:6" ht="36" x14ac:dyDescent="0.25">
      <c r="A598" s="10" t="s">
        <v>15</v>
      </c>
      <c r="B598" s="2" t="s">
        <v>477</v>
      </c>
      <c r="C598" s="3" t="s">
        <v>16</v>
      </c>
      <c r="D598" s="8">
        <v>120</v>
      </c>
    </row>
    <row r="599" spans="1:6" x14ac:dyDescent="0.25">
      <c r="A599" s="25" t="s">
        <v>232</v>
      </c>
      <c r="B599" s="28" t="s">
        <v>570</v>
      </c>
      <c r="C599" s="28" t="s">
        <v>6</v>
      </c>
      <c r="D599" s="29">
        <f>SUM(D600)</f>
        <v>30.92</v>
      </c>
    </row>
    <row r="600" spans="1:6" ht="26.25" x14ac:dyDescent="0.25">
      <c r="A600" s="25" t="s">
        <v>557</v>
      </c>
      <c r="B600" s="28" t="s">
        <v>571</v>
      </c>
      <c r="C600" s="28" t="s">
        <v>6</v>
      </c>
      <c r="D600" s="29">
        <f>SUM(D601)</f>
        <v>30.92</v>
      </c>
    </row>
    <row r="601" spans="1:6" x14ac:dyDescent="0.25">
      <c r="A601" s="25" t="s">
        <v>29</v>
      </c>
      <c r="B601" s="28" t="s">
        <v>571</v>
      </c>
      <c r="C601" s="28" t="s">
        <v>30</v>
      </c>
      <c r="D601" s="29">
        <v>30.92</v>
      </c>
    </row>
    <row r="602" spans="1:6" x14ac:dyDescent="0.25">
      <c r="A602" s="10" t="s">
        <v>35</v>
      </c>
      <c r="B602" s="2" t="s">
        <v>478</v>
      </c>
      <c r="C602" s="3" t="s">
        <v>6</v>
      </c>
      <c r="D602" s="8">
        <f>SUM(D603+D605)</f>
        <v>9025.34</v>
      </c>
    </row>
    <row r="603" spans="1:6" x14ac:dyDescent="0.25">
      <c r="A603" s="10" t="s">
        <v>479</v>
      </c>
      <c r="B603" s="2" t="s">
        <v>480</v>
      </c>
      <c r="C603" s="3" t="s">
        <v>6</v>
      </c>
      <c r="D603" s="8">
        <f>SUM(D604)</f>
        <v>285</v>
      </c>
    </row>
    <row r="604" spans="1:6" x14ac:dyDescent="0.25">
      <c r="A604" s="10" t="s">
        <v>25</v>
      </c>
      <c r="B604" s="2" t="s">
        <v>480</v>
      </c>
      <c r="C604" s="3" t="s">
        <v>26</v>
      </c>
      <c r="D604" s="8">
        <v>285</v>
      </c>
    </row>
    <row r="605" spans="1:6" x14ac:dyDescent="0.25">
      <c r="A605" s="16" t="s">
        <v>527</v>
      </c>
      <c r="B605" s="17" t="s">
        <v>526</v>
      </c>
      <c r="C605" s="17" t="s">
        <v>6</v>
      </c>
      <c r="D605" s="18">
        <f>SUM(D606)</f>
        <v>8740.34</v>
      </c>
    </row>
    <row r="606" spans="1:6" x14ac:dyDescent="0.25">
      <c r="A606" s="16" t="s">
        <v>29</v>
      </c>
      <c r="B606" s="17" t="s">
        <v>526</v>
      </c>
      <c r="C606" s="17" t="s">
        <v>30</v>
      </c>
      <c r="D606" s="18">
        <v>8740.34</v>
      </c>
      <c r="F606">
        <v>11944.49</v>
      </c>
    </row>
  </sheetData>
  <autoFilter ref="A9:D606"/>
  <mergeCells count="6">
    <mergeCell ref="A5:D5"/>
    <mergeCell ref="A6:D6"/>
    <mergeCell ref="A1:D1"/>
    <mergeCell ref="A2:D2"/>
    <mergeCell ref="A3:D3"/>
    <mergeCell ref="A4:D4"/>
  </mergeCells>
  <pageMargins left="0.39370078740157483" right="0.27559055118110237" top="0.31496062992125984" bottom="0.23622047244094491" header="0.31496062992125984" footer="0.23622047244094491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2024-11-22T08:34:18Z</cp:lastPrinted>
  <dcterms:created xsi:type="dcterms:W3CDTF">2024-11-15T05:49:46Z</dcterms:created>
  <dcterms:modified xsi:type="dcterms:W3CDTF">2025-06-17T11:44:23Z</dcterms:modified>
</cp:coreProperties>
</file>